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U:\Bahnstrom\Streckenausruestung_T422\03_Projekte LU\2024\LU EW109 GS-Wölfnitz\Kabelschachtkarten\"/>
    </mc:Choice>
  </mc:AlternateContent>
  <bookViews>
    <workbookView xWindow="0" yWindow="0" windowWidth="23040" windowHeight="9180" tabRatio="631"/>
  </bookViews>
  <sheets>
    <sheet name="DVBC0132" sheetId="5" r:id="rId1"/>
    <sheet name="DVBA0825" sheetId="4" r:id="rId2"/>
    <sheet name="DVBC0133" sheetId="3" r:id="rId3"/>
  </sheets>
  <definedNames>
    <definedName name="Print_Area" localSheetId="1">DVBA0825!$A$1:$X$70</definedName>
    <definedName name="Print_Area" localSheetId="0">DVBC0132!$A$1:$X$70</definedName>
    <definedName name="Print_Area" localSheetId="2">DVBC0133!$A$1:$X$70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 i="5" l="1"/>
  <c r="G3" i="5"/>
  <c r="AD3" i="5" s="1"/>
  <c r="AG13" i="5" s="1"/>
  <c r="K3" i="5"/>
  <c r="O3" i="5"/>
  <c r="AL3" i="5" s="1"/>
  <c r="AK13" i="5" s="1"/>
  <c r="T3" i="5"/>
  <c r="Y3" i="5"/>
  <c r="Z16" i="5" s="1"/>
  <c r="Z3" i="5"/>
  <c r="AA3" i="5"/>
  <c r="AB3" i="5"/>
  <c r="AE3" i="5"/>
  <c r="AF3" i="5"/>
  <c r="AG3" i="5"/>
  <c r="AH3" i="5"/>
  <c r="AI13" i="5" s="1"/>
  <c r="AI3" i="5"/>
  <c r="AJ3" i="5"/>
  <c r="AK3" i="5"/>
  <c r="AM3" i="5"/>
  <c r="AN3" i="5"/>
  <c r="AO3" i="5"/>
  <c r="AQ3" i="5"/>
  <c r="B4" i="5"/>
  <c r="G4" i="5"/>
  <c r="K4" i="5"/>
  <c r="AH4" i="5" s="1"/>
  <c r="O4" i="5"/>
  <c r="AL4" i="5" s="1"/>
  <c r="AK15" i="5" s="1"/>
  <c r="T4" i="5"/>
  <c r="Y4" i="5"/>
  <c r="AD4" i="5"/>
  <c r="AG15" i="5" s="1"/>
  <c r="AE4" i="5"/>
  <c r="AF4" i="5"/>
  <c r="AG4" i="5"/>
  <c r="AI4" i="5"/>
  <c r="AJ4" i="5"/>
  <c r="AK4" i="5"/>
  <c r="AM4" i="5"/>
  <c r="AN4" i="5"/>
  <c r="AO4" i="5"/>
  <c r="AQ4" i="5"/>
  <c r="AQ16" i="5" s="1"/>
  <c r="B5" i="5"/>
  <c r="G5" i="5"/>
  <c r="K5" i="5"/>
  <c r="O5" i="5"/>
  <c r="AL5" i="5" s="1"/>
  <c r="AK17" i="5" s="1"/>
  <c r="T5" i="5"/>
  <c r="Y5" i="5"/>
  <c r="AD5" i="5"/>
  <c r="AG17" i="5" s="1"/>
  <c r="AE5" i="5"/>
  <c r="AF5" i="5"/>
  <c r="AG5" i="5"/>
  <c r="AH5" i="5"/>
  <c r="AI15" i="5" s="1"/>
  <c r="AI5" i="5"/>
  <c r="AJ5" i="5"/>
  <c r="AK5" i="5"/>
  <c r="AM5" i="5"/>
  <c r="AN5" i="5"/>
  <c r="AO5" i="5"/>
  <c r="AQ5" i="5"/>
  <c r="B6" i="5"/>
  <c r="G6" i="5"/>
  <c r="K6" i="5"/>
  <c r="O6" i="5"/>
  <c r="AL6" i="5" s="1"/>
  <c r="AK19" i="5" s="1"/>
  <c r="T6" i="5"/>
  <c r="Y6" i="5"/>
  <c r="AD6" i="5"/>
  <c r="AG19" i="5" s="1"/>
  <c r="AE6" i="5"/>
  <c r="AF6" i="5"/>
  <c r="AG6" i="5"/>
  <c r="AH6" i="5"/>
  <c r="AI19" i="5" s="1"/>
  <c r="AI6" i="5"/>
  <c r="AJ6" i="5"/>
  <c r="AK6" i="5"/>
  <c r="AM6" i="5"/>
  <c r="AN6" i="5"/>
  <c r="AO6" i="5"/>
  <c r="AQ6" i="5"/>
  <c r="AS16" i="5" s="1"/>
  <c r="B7" i="5"/>
  <c r="G7" i="5"/>
  <c r="K7" i="5"/>
  <c r="AH7" i="5" s="1"/>
  <c r="AJ13" i="5" s="1"/>
  <c r="O7" i="5"/>
  <c r="AL7" i="5" s="1"/>
  <c r="AL13" i="5" s="1"/>
  <c r="T7" i="5"/>
  <c r="Y7" i="5"/>
  <c r="AD7" i="5"/>
  <c r="AE7" i="5"/>
  <c r="AF7" i="5"/>
  <c r="AG7" i="5"/>
  <c r="AI7" i="5"/>
  <c r="AJ7" i="5"/>
  <c r="AK7" i="5"/>
  <c r="AM7" i="5"/>
  <c r="AN7" i="5"/>
  <c r="AO7" i="5"/>
  <c r="AQ7" i="5"/>
  <c r="B8" i="5"/>
  <c r="G8" i="5"/>
  <c r="AD8" i="5" s="1"/>
  <c r="AH15" i="5" s="1"/>
  <c r="K8" i="5"/>
  <c r="O8" i="5"/>
  <c r="AL8" i="5" s="1"/>
  <c r="AL15" i="5" s="1"/>
  <c r="T8" i="5"/>
  <c r="Y8" i="5"/>
  <c r="AE8" i="5"/>
  <c r="AF8" i="5"/>
  <c r="AG8" i="5"/>
  <c r="AH8" i="5"/>
  <c r="AJ15" i="5" s="1"/>
  <c r="AI8" i="5"/>
  <c r="AJ8" i="5"/>
  <c r="AK8" i="5"/>
  <c r="AM8" i="5"/>
  <c r="AN8" i="5"/>
  <c r="AO8" i="5"/>
  <c r="AQ8" i="5"/>
  <c r="B9" i="5"/>
  <c r="G9" i="5"/>
  <c r="AD9" i="5" s="1"/>
  <c r="AH17" i="5" s="1"/>
  <c r="K9" i="5"/>
  <c r="O9" i="5"/>
  <c r="T9" i="5"/>
  <c r="Y9" i="5"/>
  <c r="AE9" i="5"/>
  <c r="AF9" i="5"/>
  <c r="AG9" i="5"/>
  <c r="AH9" i="5"/>
  <c r="AJ17" i="5" s="1"/>
  <c r="AI9" i="5"/>
  <c r="AJ9" i="5"/>
  <c r="AK9" i="5"/>
  <c r="AL9" i="5"/>
  <c r="AL17" i="5" s="1"/>
  <c r="AM9" i="5"/>
  <c r="AN9" i="5"/>
  <c r="AO9" i="5"/>
  <c r="AQ9" i="5"/>
  <c r="B10" i="5"/>
  <c r="G10" i="5"/>
  <c r="K10" i="5"/>
  <c r="O10" i="5"/>
  <c r="T10" i="5"/>
  <c r="Y10" i="5"/>
  <c r="AD10" i="5"/>
  <c r="AH19" i="5" s="1"/>
  <c r="AE10" i="5"/>
  <c r="AF10" i="5"/>
  <c r="AG10" i="5"/>
  <c r="AH10" i="5"/>
  <c r="AI10" i="5"/>
  <c r="AJ10" i="5"/>
  <c r="AK10" i="5"/>
  <c r="AL10" i="5"/>
  <c r="AL19" i="5" s="1"/>
  <c r="AM10" i="5"/>
  <c r="AN10" i="5"/>
  <c r="AO10" i="5"/>
  <c r="AQ10" i="5"/>
  <c r="B11" i="5"/>
  <c r="T11" i="5"/>
  <c r="Y11" i="5"/>
  <c r="AQ11" i="5"/>
  <c r="B12" i="5"/>
  <c r="T12" i="5"/>
  <c r="Y12" i="5"/>
  <c r="AG12" i="5"/>
  <c r="AQ12" i="5"/>
  <c r="AQ20" i="5" s="1"/>
  <c r="B13" i="5"/>
  <c r="T13" i="5"/>
  <c r="Y13" i="5"/>
  <c r="AB20" i="5" s="1"/>
  <c r="AH13" i="5"/>
  <c r="AQ13" i="5"/>
  <c r="B14" i="5"/>
  <c r="T14" i="5"/>
  <c r="Y14" i="5"/>
  <c r="AQ14" i="5"/>
  <c r="Y16" i="5"/>
  <c r="AA16" i="5"/>
  <c r="AB16" i="5"/>
  <c r="AC16" i="5"/>
  <c r="AP16" i="5"/>
  <c r="AR16" i="5"/>
  <c r="AT16" i="5"/>
  <c r="Z18" i="5"/>
  <c r="AA18" i="5"/>
  <c r="AB18" i="5"/>
  <c r="AC18" i="5"/>
  <c r="AP18" i="5"/>
  <c r="AQ18" i="5"/>
  <c r="AR18" i="5"/>
  <c r="AS18" i="5"/>
  <c r="AJ19" i="5"/>
  <c r="Z20" i="5"/>
  <c r="AA20" i="5"/>
  <c r="AC20" i="5"/>
  <c r="AP20" i="5"/>
  <c r="AR20" i="5"/>
  <c r="AS20" i="5"/>
  <c r="AG23" i="5"/>
  <c r="AR24" i="5"/>
  <c r="AC26" i="5"/>
  <c r="AG29" i="5"/>
  <c r="B30" i="5"/>
  <c r="Y30" i="5" s="1"/>
  <c r="Z22" i="5" s="1"/>
  <c r="T30" i="5"/>
  <c r="AQ30" i="5" s="1"/>
  <c r="AP22" i="5" s="1"/>
  <c r="B31" i="5"/>
  <c r="Y31" i="5" s="1"/>
  <c r="AA22" i="5" s="1"/>
  <c r="T31" i="5"/>
  <c r="AQ31" i="5" s="1"/>
  <c r="AQ22" i="5" s="1"/>
  <c r="AG31" i="5"/>
  <c r="B32" i="5"/>
  <c r="Y32" i="5" s="1"/>
  <c r="AB22" i="5" s="1"/>
  <c r="T32" i="5"/>
  <c r="AQ32" i="5" s="1"/>
  <c r="AR22" i="5" s="1"/>
  <c r="B33" i="5"/>
  <c r="Y33" i="5" s="1"/>
  <c r="AC22" i="5" s="1"/>
  <c r="T33" i="5"/>
  <c r="AQ33" i="5" s="1"/>
  <c r="AS22" i="5" s="1"/>
  <c r="B34" i="5"/>
  <c r="Y34" i="5" s="1"/>
  <c r="Z24" i="5" s="1"/>
  <c r="G34" i="5"/>
  <c r="K34" i="5"/>
  <c r="AH34" i="5" s="1"/>
  <c r="AI23" i="5" s="1"/>
  <c r="O34" i="5"/>
  <c r="AL34" i="5" s="1"/>
  <c r="AK23" i="5" s="1"/>
  <c r="T34" i="5"/>
  <c r="AQ34" i="5" s="1"/>
  <c r="AP24" i="5" s="1"/>
  <c r="AD34" i="5"/>
  <c r="AE34" i="5"/>
  <c r="AF34" i="5"/>
  <c r="AG34" i="5"/>
  <c r="AI34" i="5"/>
  <c r="AJ34" i="5"/>
  <c r="AK34" i="5"/>
  <c r="AM34" i="5"/>
  <c r="AN34" i="5"/>
  <c r="AO34" i="5"/>
  <c r="B35" i="5"/>
  <c r="Y35" i="5" s="1"/>
  <c r="AA24" i="5" s="1"/>
  <c r="G35" i="5"/>
  <c r="AD35" i="5" s="1"/>
  <c r="AG25" i="5" s="1"/>
  <c r="K35" i="5"/>
  <c r="O35" i="5"/>
  <c r="AL35" i="5" s="1"/>
  <c r="AK25" i="5" s="1"/>
  <c r="T35" i="5"/>
  <c r="AQ35" i="5" s="1"/>
  <c r="AQ24" i="5" s="1"/>
  <c r="AE35" i="5"/>
  <c r="AF35" i="5"/>
  <c r="AG35" i="5"/>
  <c r="AH35" i="5"/>
  <c r="AI25" i="5" s="1"/>
  <c r="AI35" i="5"/>
  <c r="AJ35" i="5"/>
  <c r="AK35" i="5"/>
  <c r="AM35" i="5"/>
  <c r="AN35" i="5"/>
  <c r="AO35" i="5"/>
  <c r="B36" i="5"/>
  <c r="G36" i="5"/>
  <c r="AD36" i="5" s="1"/>
  <c r="AG27" i="5" s="1"/>
  <c r="K36" i="5"/>
  <c r="O36" i="5"/>
  <c r="T36" i="5"/>
  <c r="Y36" i="5"/>
  <c r="AB24" i="5" s="1"/>
  <c r="AE36" i="5"/>
  <c r="AF36" i="5"/>
  <c r="AG36" i="5"/>
  <c r="AH36" i="5"/>
  <c r="AI27" i="5" s="1"/>
  <c r="AI36" i="5"/>
  <c r="AJ36" i="5"/>
  <c r="AK36" i="5"/>
  <c r="AL36" i="5"/>
  <c r="AM36" i="5"/>
  <c r="AN36" i="5"/>
  <c r="AO36" i="5"/>
  <c r="AQ36" i="5"/>
  <c r="B37" i="5"/>
  <c r="Y37" i="5" s="1"/>
  <c r="AC24" i="5" s="1"/>
  <c r="G37" i="5"/>
  <c r="K37" i="5"/>
  <c r="O37" i="5"/>
  <c r="T37" i="5"/>
  <c r="AQ37" i="5" s="1"/>
  <c r="AS24" i="5" s="1"/>
  <c r="AD37" i="5"/>
  <c r="AE37" i="5"/>
  <c r="AF37" i="5"/>
  <c r="AG37" i="5"/>
  <c r="AH37" i="5"/>
  <c r="AI29" i="5" s="1"/>
  <c r="AI37" i="5"/>
  <c r="AJ37" i="5"/>
  <c r="AK37" i="5"/>
  <c r="AL37" i="5"/>
  <c r="AK27" i="5" s="1"/>
  <c r="AM37" i="5"/>
  <c r="AN37" i="5"/>
  <c r="AO37" i="5"/>
  <c r="B38" i="5"/>
  <c r="Y38" i="5" s="1"/>
  <c r="Z26" i="5" s="1"/>
  <c r="G38" i="5"/>
  <c r="AD38" i="5" s="1"/>
  <c r="AH23" i="5" s="1"/>
  <c r="K38" i="5"/>
  <c r="AH38" i="5" s="1"/>
  <c r="AJ23" i="5" s="1"/>
  <c r="O38" i="5"/>
  <c r="AL38" i="5" s="1"/>
  <c r="AL23" i="5" s="1"/>
  <c r="T38" i="5"/>
  <c r="AQ38" i="5" s="1"/>
  <c r="AP26" i="5" s="1"/>
  <c r="AE38" i="5"/>
  <c r="AF38" i="5"/>
  <c r="AG38" i="5"/>
  <c r="AI38" i="5"/>
  <c r="AJ38" i="5"/>
  <c r="AK38" i="5"/>
  <c r="AM38" i="5"/>
  <c r="AN38" i="5"/>
  <c r="AO38" i="5"/>
  <c r="B39" i="5"/>
  <c r="G39" i="5"/>
  <c r="AD39" i="5" s="1"/>
  <c r="AH25" i="5" s="1"/>
  <c r="K39" i="5"/>
  <c r="O39" i="5"/>
  <c r="T39" i="5"/>
  <c r="AQ39" i="5" s="1"/>
  <c r="AQ26" i="5" s="1"/>
  <c r="Y39" i="5"/>
  <c r="AA26" i="5" s="1"/>
  <c r="AE39" i="5"/>
  <c r="AF39" i="5"/>
  <c r="AG39" i="5"/>
  <c r="AH39" i="5"/>
  <c r="AJ25" i="5" s="1"/>
  <c r="AI39" i="5"/>
  <c r="AJ39" i="5"/>
  <c r="AK39" i="5"/>
  <c r="AL39" i="5"/>
  <c r="AM39" i="5"/>
  <c r="AN39" i="5"/>
  <c r="AO39" i="5"/>
  <c r="B40" i="5"/>
  <c r="G40" i="5"/>
  <c r="AD40" i="5" s="1"/>
  <c r="AH27" i="5" s="1"/>
  <c r="K40" i="5"/>
  <c r="AH40" i="5" s="1"/>
  <c r="AJ27" i="5" s="1"/>
  <c r="O40" i="5"/>
  <c r="T40" i="5"/>
  <c r="Y40" i="5"/>
  <c r="AB26" i="5" s="1"/>
  <c r="AE40" i="5"/>
  <c r="AF40" i="5"/>
  <c r="AG40" i="5"/>
  <c r="AI40" i="5"/>
  <c r="AJ40" i="5"/>
  <c r="AK40" i="5"/>
  <c r="AL40" i="5"/>
  <c r="AL27" i="5" s="1"/>
  <c r="AM40" i="5"/>
  <c r="AN40" i="5"/>
  <c r="AO40" i="5"/>
  <c r="AQ40" i="5"/>
  <c r="AR26" i="5" s="1"/>
  <c r="B41" i="5"/>
  <c r="G41" i="5"/>
  <c r="K41" i="5"/>
  <c r="AH41" i="5" s="1"/>
  <c r="AJ29" i="5" s="1"/>
  <c r="O41" i="5"/>
  <c r="T41" i="5"/>
  <c r="Y41" i="5"/>
  <c r="AD41" i="5"/>
  <c r="AH29" i="5" s="1"/>
  <c r="AE41" i="5"/>
  <c r="AF41" i="5"/>
  <c r="AG41" i="5"/>
  <c r="AI41" i="5"/>
  <c r="AJ41" i="5"/>
  <c r="AK41" i="5"/>
  <c r="AL41" i="5"/>
  <c r="AL29" i="5" s="1"/>
  <c r="AM41" i="5"/>
  <c r="AN41" i="5"/>
  <c r="AO41" i="5"/>
  <c r="AQ41" i="5"/>
  <c r="AS26" i="5" s="1"/>
  <c r="AK29" i="5" l="1"/>
  <c r="AL25" i="5"/>
  <c r="AI17" i="5"/>
  <c r="B3" i="4"/>
  <c r="Z3" i="4" s="1"/>
  <c r="G3" i="4"/>
  <c r="AD3" i="4" s="1"/>
  <c r="AG13" i="4" s="1"/>
  <c r="K3" i="4"/>
  <c r="AH3" i="4" s="1"/>
  <c r="AI13" i="4" s="1"/>
  <c r="O3" i="4"/>
  <c r="AL3" i="4" s="1"/>
  <c r="AK13" i="4" s="1"/>
  <c r="T3" i="4"/>
  <c r="Y3" i="4"/>
  <c r="Z16" i="4" s="1"/>
  <c r="AA3" i="4"/>
  <c r="AB3" i="4"/>
  <c r="AE3" i="4"/>
  <c r="AF3" i="4"/>
  <c r="AG3" i="4"/>
  <c r="AI3" i="4"/>
  <c r="AJ3" i="4"/>
  <c r="AK3" i="4"/>
  <c r="AM3" i="4"/>
  <c r="AN3" i="4"/>
  <c r="AO3" i="4"/>
  <c r="AQ3" i="4"/>
  <c r="B4" i="4"/>
  <c r="G4" i="4"/>
  <c r="AD4" i="4" s="1"/>
  <c r="AG15" i="4" s="1"/>
  <c r="K4" i="4"/>
  <c r="AH4" i="4" s="1"/>
  <c r="O4" i="4"/>
  <c r="T4" i="4"/>
  <c r="Y4" i="4"/>
  <c r="AA16" i="4" s="1"/>
  <c r="AE4" i="4"/>
  <c r="AF4" i="4"/>
  <c r="AG4" i="4"/>
  <c r="AI4" i="4"/>
  <c r="AJ4" i="4"/>
  <c r="AK4" i="4"/>
  <c r="AL4" i="4"/>
  <c r="AK15" i="4" s="1"/>
  <c r="AM4" i="4"/>
  <c r="AN4" i="4"/>
  <c r="AO4" i="4"/>
  <c r="AQ4" i="4"/>
  <c r="AQ16" i="4" s="1"/>
  <c r="B5" i="4"/>
  <c r="G5" i="4"/>
  <c r="AD5" i="4" s="1"/>
  <c r="AG17" i="4" s="1"/>
  <c r="K5" i="4"/>
  <c r="O5" i="4"/>
  <c r="T5" i="4"/>
  <c r="Y5" i="4"/>
  <c r="AE5" i="4"/>
  <c r="AF5" i="4"/>
  <c r="AG5" i="4"/>
  <c r="AH5" i="4"/>
  <c r="AI15" i="4" s="1"/>
  <c r="AI5" i="4"/>
  <c r="AJ5" i="4"/>
  <c r="AK5" i="4"/>
  <c r="AL5" i="4"/>
  <c r="AM5" i="4"/>
  <c r="AN5" i="4"/>
  <c r="AO5" i="4"/>
  <c r="AQ5" i="4"/>
  <c r="AR16" i="4" s="1"/>
  <c r="B6" i="4"/>
  <c r="G6" i="4"/>
  <c r="K6" i="4"/>
  <c r="O6" i="4"/>
  <c r="T6" i="4"/>
  <c r="Y6" i="4"/>
  <c r="AC16" i="4" s="1"/>
  <c r="AD6" i="4"/>
  <c r="AG19" i="4" s="1"/>
  <c r="AE6" i="4"/>
  <c r="AF6" i="4"/>
  <c r="AG6" i="4"/>
  <c r="AH6" i="4"/>
  <c r="AI6" i="4"/>
  <c r="AJ6" i="4"/>
  <c r="AK6" i="4"/>
  <c r="AL6" i="4"/>
  <c r="AM6" i="4"/>
  <c r="AN6" i="4"/>
  <c r="AO6" i="4"/>
  <c r="AQ6" i="4"/>
  <c r="B7" i="4"/>
  <c r="G7" i="4"/>
  <c r="K7" i="4"/>
  <c r="AH7" i="4" s="1"/>
  <c r="AJ13" i="4" s="1"/>
  <c r="O7" i="4"/>
  <c r="AL7" i="4" s="1"/>
  <c r="AL13" i="4" s="1"/>
  <c r="T7" i="4"/>
  <c r="Y7" i="4"/>
  <c r="Z18" i="4" s="1"/>
  <c r="AD7" i="4"/>
  <c r="AH13" i="4" s="1"/>
  <c r="AE7" i="4"/>
  <c r="AF7" i="4"/>
  <c r="AG7" i="4"/>
  <c r="AI7" i="4"/>
  <c r="AJ7" i="4"/>
  <c r="AK7" i="4"/>
  <c r="AM7" i="4"/>
  <c r="AN7" i="4"/>
  <c r="AO7" i="4"/>
  <c r="AQ7" i="4"/>
  <c r="AP18" i="4" s="1"/>
  <c r="B8" i="4"/>
  <c r="G8" i="4"/>
  <c r="AD8" i="4" s="1"/>
  <c r="AH15" i="4" s="1"/>
  <c r="K8" i="4"/>
  <c r="AH8" i="4" s="1"/>
  <c r="AJ15" i="4" s="1"/>
  <c r="O8" i="4"/>
  <c r="AL8" i="4" s="1"/>
  <c r="AL15" i="4" s="1"/>
  <c r="T8" i="4"/>
  <c r="Y8" i="4"/>
  <c r="AA18" i="4" s="1"/>
  <c r="AE8" i="4"/>
  <c r="AF8" i="4"/>
  <c r="AG8" i="4"/>
  <c r="AI8" i="4"/>
  <c r="AJ8" i="4"/>
  <c r="AK8" i="4"/>
  <c r="AM8" i="4"/>
  <c r="AN8" i="4"/>
  <c r="AO8" i="4"/>
  <c r="AQ8" i="4"/>
  <c r="AQ18" i="4" s="1"/>
  <c r="B9" i="4"/>
  <c r="G9" i="4"/>
  <c r="K9" i="4"/>
  <c r="AH9" i="4" s="1"/>
  <c r="AJ17" i="4" s="1"/>
  <c r="O9" i="4"/>
  <c r="T9" i="4"/>
  <c r="Y9" i="4"/>
  <c r="AD9" i="4"/>
  <c r="AE9" i="4"/>
  <c r="AF9" i="4"/>
  <c r="AG9" i="4"/>
  <c r="AI9" i="4"/>
  <c r="AJ9" i="4"/>
  <c r="AK9" i="4"/>
  <c r="AL9" i="4"/>
  <c r="AL17" i="4" s="1"/>
  <c r="AM9" i="4"/>
  <c r="AN9" i="4"/>
  <c r="AO9" i="4"/>
  <c r="AQ9" i="4"/>
  <c r="AR18" i="4" s="1"/>
  <c r="B10" i="4"/>
  <c r="G10" i="4"/>
  <c r="AD10" i="4" s="1"/>
  <c r="AH19" i="4" s="1"/>
  <c r="K10" i="4"/>
  <c r="O10" i="4"/>
  <c r="AL10" i="4" s="1"/>
  <c r="AL19" i="4" s="1"/>
  <c r="T10" i="4"/>
  <c r="Y10" i="4"/>
  <c r="AE10" i="4"/>
  <c r="AF10" i="4"/>
  <c r="AG10" i="4"/>
  <c r="AH10" i="4"/>
  <c r="AI10" i="4"/>
  <c r="AJ10" i="4"/>
  <c r="AK10" i="4"/>
  <c r="AM10" i="4"/>
  <c r="AN10" i="4"/>
  <c r="AO10" i="4"/>
  <c r="AQ10" i="4"/>
  <c r="AS18" i="4" s="1"/>
  <c r="B11" i="4"/>
  <c r="T11" i="4"/>
  <c r="Y11" i="4"/>
  <c r="Z20" i="4" s="1"/>
  <c r="AQ11" i="4"/>
  <c r="B12" i="4"/>
  <c r="T12" i="4"/>
  <c r="Y12" i="4"/>
  <c r="AA20" i="4" s="1"/>
  <c r="AG12" i="4"/>
  <c r="AQ12" i="4"/>
  <c r="AQ20" i="4" s="1"/>
  <c r="B13" i="4"/>
  <c r="T13" i="4"/>
  <c r="Y13" i="4"/>
  <c r="AQ13" i="4"/>
  <c r="AR20" i="4" s="1"/>
  <c r="B14" i="4"/>
  <c r="T14" i="4"/>
  <c r="Y14" i="4"/>
  <c r="AC20" i="4" s="1"/>
  <c r="AQ14" i="4"/>
  <c r="AS20" i="4" s="1"/>
  <c r="Y16" i="4"/>
  <c r="AB16" i="4"/>
  <c r="AP16" i="4"/>
  <c r="AS16" i="4"/>
  <c r="AT16" i="4"/>
  <c r="AH17" i="4"/>
  <c r="AK17" i="4"/>
  <c r="AB18" i="4"/>
  <c r="AC18" i="4"/>
  <c r="AI19" i="4"/>
  <c r="AJ19" i="4"/>
  <c r="AK19" i="4"/>
  <c r="AB20" i="4"/>
  <c r="AP20" i="4"/>
  <c r="AP22" i="4"/>
  <c r="AL23" i="4"/>
  <c r="AR24" i="4"/>
  <c r="AS24" i="4"/>
  <c r="AG27" i="4"/>
  <c r="B30" i="4"/>
  <c r="T30" i="4"/>
  <c r="Y30" i="4"/>
  <c r="Z22" i="4" s="1"/>
  <c r="AQ30" i="4"/>
  <c r="B31" i="4"/>
  <c r="Y31" i="4" s="1"/>
  <c r="AA22" i="4" s="1"/>
  <c r="T31" i="4"/>
  <c r="AQ31" i="4" s="1"/>
  <c r="AQ22" i="4" s="1"/>
  <c r="AG31" i="4"/>
  <c r="B32" i="4"/>
  <c r="Y32" i="4" s="1"/>
  <c r="AB22" i="4" s="1"/>
  <c r="T32" i="4"/>
  <c r="AQ32" i="4" s="1"/>
  <c r="AR22" i="4" s="1"/>
  <c r="B33" i="4"/>
  <c r="Y33" i="4" s="1"/>
  <c r="AC22" i="4" s="1"/>
  <c r="T33" i="4"/>
  <c r="AQ33" i="4" s="1"/>
  <c r="AS22" i="4" s="1"/>
  <c r="B34" i="4"/>
  <c r="G34" i="4"/>
  <c r="K34" i="4"/>
  <c r="AH34" i="4" s="1"/>
  <c r="AI23" i="4" s="1"/>
  <c r="O34" i="4"/>
  <c r="AL34" i="4" s="1"/>
  <c r="AK23" i="4" s="1"/>
  <c r="T34" i="4"/>
  <c r="AQ34" i="4" s="1"/>
  <c r="AP24" i="4" s="1"/>
  <c r="Y34" i="4"/>
  <c r="Z24" i="4" s="1"/>
  <c r="AD34" i="4"/>
  <c r="AG23" i="4" s="1"/>
  <c r="AE34" i="4"/>
  <c r="AF34" i="4"/>
  <c r="AG34" i="4"/>
  <c r="AI34" i="4"/>
  <c r="AJ34" i="4"/>
  <c r="AK34" i="4"/>
  <c r="AM34" i="4"/>
  <c r="AN34" i="4"/>
  <c r="AO34" i="4"/>
  <c r="B35" i="4"/>
  <c r="Y35" i="4" s="1"/>
  <c r="AA24" i="4" s="1"/>
  <c r="G35" i="4"/>
  <c r="AD35" i="4" s="1"/>
  <c r="AG25" i="4" s="1"/>
  <c r="K35" i="4"/>
  <c r="AH35" i="4" s="1"/>
  <c r="AI25" i="4" s="1"/>
  <c r="O35" i="4"/>
  <c r="AL35" i="4" s="1"/>
  <c r="AK25" i="4" s="1"/>
  <c r="T35" i="4"/>
  <c r="AE35" i="4"/>
  <c r="AF35" i="4"/>
  <c r="AG35" i="4"/>
  <c r="AI35" i="4"/>
  <c r="AJ35" i="4"/>
  <c r="AK35" i="4"/>
  <c r="AM35" i="4"/>
  <c r="AN35" i="4"/>
  <c r="AO35" i="4"/>
  <c r="AQ35" i="4"/>
  <c r="AQ24" i="4" s="1"/>
  <c r="B36" i="4"/>
  <c r="Y36" i="4" s="1"/>
  <c r="AB24" i="4" s="1"/>
  <c r="G36" i="4"/>
  <c r="K36" i="4"/>
  <c r="AH36" i="4" s="1"/>
  <c r="AI27" i="4" s="1"/>
  <c r="O36" i="4"/>
  <c r="T36" i="4"/>
  <c r="AD36" i="4"/>
  <c r="AE36" i="4"/>
  <c r="AF36" i="4"/>
  <c r="AG36" i="4"/>
  <c r="AI36" i="4"/>
  <c r="AJ36" i="4"/>
  <c r="AK36" i="4"/>
  <c r="AL36" i="4"/>
  <c r="AM36" i="4"/>
  <c r="AN36" i="4"/>
  <c r="AO36" i="4"/>
  <c r="AQ36" i="4"/>
  <c r="B37" i="4"/>
  <c r="Y37" i="4" s="1"/>
  <c r="AC24" i="4" s="1"/>
  <c r="G37" i="4"/>
  <c r="AD37" i="4" s="1"/>
  <c r="AG29" i="4" s="1"/>
  <c r="K37" i="4"/>
  <c r="O37" i="4"/>
  <c r="AL37" i="4" s="1"/>
  <c r="T37" i="4"/>
  <c r="AE37" i="4"/>
  <c r="AF37" i="4"/>
  <c r="AG37" i="4"/>
  <c r="AH37" i="4"/>
  <c r="AI29" i="4" s="1"/>
  <c r="AI37" i="4"/>
  <c r="AJ37" i="4"/>
  <c r="AK37" i="4"/>
  <c r="AM37" i="4"/>
  <c r="AN37" i="4"/>
  <c r="AO37" i="4"/>
  <c r="AQ37" i="4"/>
  <c r="B38" i="4"/>
  <c r="Y38" i="4" s="1"/>
  <c r="Z26" i="4" s="1"/>
  <c r="G38" i="4"/>
  <c r="K38" i="4"/>
  <c r="O38" i="4"/>
  <c r="T38" i="4"/>
  <c r="AD38" i="4"/>
  <c r="AH23" i="4" s="1"/>
  <c r="AE38" i="4"/>
  <c r="AF38" i="4"/>
  <c r="AG38" i="4"/>
  <c r="AH38" i="4"/>
  <c r="AJ23" i="4" s="1"/>
  <c r="AI38" i="4"/>
  <c r="AJ38" i="4"/>
  <c r="AK38" i="4"/>
  <c r="AL38" i="4"/>
  <c r="AM38" i="4"/>
  <c r="AN38" i="4"/>
  <c r="AO38" i="4"/>
  <c r="AQ38" i="4"/>
  <c r="AP26" i="4" s="1"/>
  <c r="B39" i="4"/>
  <c r="G39" i="4"/>
  <c r="K39" i="4"/>
  <c r="O39" i="4"/>
  <c r="AL39" i="4" s="1"/>
  <c r="T39" i="4"/>
  <c r="AQ39" i="4" s="1"/>
  <c r="AQ26" i="4" s="1"/>
  <c r="Y39" i="4"/>
  <c r="AA26" i="4" s="1"/>
  <c r="AD39" i="4"/>
  <c r="AH25" i="4" s="1"/>
  <c r="AE39" i="4"/>
  <c r="AF39" i="4"/>
  <c r="AG39" i="4"/>
  <c r="AH39" i="4"/>
  <c r="AJ25" i="4" s="1"/>
  <c r="AI39" i="4"/>
  <c r="AJ39" i="4"/>
  <c r="AK39" i="4"/>
  <c r="AM39" i="4"/>
  <c r="AN39" i="4"/>
  <c r="AO39" i="4"/>
  <c r="B40" i="4"/>
  <c r="Y40" i="4" s="1"/>
  <c r="AB26" i="4" s="1"/>
  <c r="G40" i="4"/>
  <c r="AD40" i="4" s="1"/>
  <c r="AH27" i="4" s="1"/>
  <c r="K40" i="4"/>
  <c r="AH40" i="4" s="1"/>
  <c r="AJ27" i="4" s="1"/>
  <c r="O40" i="4"/>
  <c r="AL40" i="4" s="1"/>
  <c r="T40" i="4"/>
  <c r="AE40" i="4"/>
  <c r="AF40" i="4"/>
  <c r="AG40" i="4"/>
  <c r="AI40" i="4"/>
  <c r="AJ40" i="4"/>
  <c r="AK40" i="4"/>
  <c r="AM40" i="4"/>
  <c r="AN40" i="4"/>
  <c r="AO40" i="4"/>
  <c r="AQ40" i="4"/>
  <c r="AR26" i="4" s="1"/>
  <c r="B41" i="4"/>
  <c r="Y41" i="4" s="1"/>
  <c r="AC26" i="4" s="1"/>
  <c r="G41" i="4"/>
  <c r="AD41" i="4" s="1"/>
  <c r="AH29" i="4" s="1"/>
  <c r="K41" i="4"/>
  <c r="AH41" i="4" s="1"/>
  <c r="AJ29" i="4" s="1"/>
  <c r="O41" i="4"/>
  <c r="T41" i="4"/>
  <c r="AQ41" i="4" s="1"/>
  <c r="AS26" i="4" s="1"/>
  <c r="AE41" i="4"/>
  <c r="AF41" i="4"/>
  <c r="AG41" i="4"/>
  <c r="AI41" i="4"/>
  <c r="AJ41" i="4"/>
  <c r="AK41" i="4"/>
  <c r="AL41" i="4"/>
  <c r="AL29" i="4" s="1"/>
  <c r="AM41" i="4"/>
  <c r="AN41" i="4"/>
  <c r="AO41" i="4"/>
  <c r="AK27" i="4" l="1"/>
  <c r="AK29" i="4"/>
  <c r="AL27" i="4"/>
  <c r="AL25" i="4"/>
  <c r="AI17" i="4"/>
  <c r="T41" i="3"/>
  <c r="T40" i="3"/>
  <c r="T39" i="3"/>
  <c r="T38" i="3"/>
  <c r="T37" i="3"/>
  <c r="T36" i="3"/>
  <c r="T35" i="3"/>
  <c r="T34" i="3"/>
  <c r="T33" i="3"/>
  <c r="T32" i="3"/>
  <c r="T31" i="3"/>
  <c r="T30" i="3"/>
  <c r="T14" i="3"/>
  <c r="T13" i="3"/>
  <c r="T12" i="3"/>
  <c r="T11" i="3"/>
  <c r="T10" i="3"/>
  <c r="T9" i="3"/>
  <c r="T8" i="3"/>
  <c r="T7" i="3"/>
  <c r="T6" i="3"/>
  <c r="T5" i="3"/>
  <c r="T4" i="3"/>
  <c r="T3" i="3"/>
  <c r="B7" i="3"/>
  <c r="AO41" i="3" l="1"/>
  <c r="AN41" i="3"/>
  <c r="AM41" i="3"/>
  <c r="AK41" i="3"/>
  <c r="AJ41" i="3"/>
  <c r="AI41" i="3"/>
  <c r="AG41" i="3"/>
  <c r="AF41" i="3"/>
  <c r="AE41" i="3"/>
  <c r="AQ41" i="3"/>
  <c r="AS26" i="3" s="1"/>
  <c r="O41" i="3"/>
  <c r="AL41" i="3" s="1"/>
  <c r="AL29" i="3" s="1"/>
  <c r="K41" i="3"/>
  <c r="AH41" i="3" s="1"/>
  <c r="AJ29" i="3" s="1"/>
  <c r="G41" i="3"/>
  <c r="AD41" i="3" s="1"/>
  <c r="AH29" i="3" s="1"/>
  <c r="B41" i="3"/>
  <c r="Y41" i="3" s="1"/>
  <c r="AC26" i="3" s="1"/>
  <c r="AO40" i="3"/>
  <c r="AN40" i="3"/>
  <c r="AM40" i="3"/>
  <c r="AL40" i="3"/>
  <c r="AL25" i="3" s="1"/>
  <c r="AK40" i="3"/>
  <c r="AJ40" i="3"/>
  <c r="AI40" i="3"/>
  <c r="AG40" i="3"/>
  <c r="AF40" i="3"/>
  <c r="AE40" i="3"/>
  <c r="AQ40" i="3"/>
  <c r="AR26" i="3" s="1"/>
  <c r="O40" i="3"/>
  <c r="K40" i="3"/>
  <c r="AH40" i="3" s="1"/>
  <c r="AJ27" i="3" s="1"/>
  <c r="G40" i="3"/>
  <c r="AD40" i="3" s="1"/>
  <c r="AH27" i="3" s="1"/>
  <c r="B40" i="3"/>
  <c r="Y40" i="3" s="1"/>
  <c r="AB26" i="3" s="1"/>
  <c r="AO39" i="3"/>
  <c r="AN39" i="3"/>
  <c r="AM39" i="3"/>
  <c r="AK39" i="3"/>
  <c r="AJ39" i="3"/>
  <c r="AI39" i="3"/>
  <c r="AG39" i="3"/>
  <c r="AF39" i="3"/>
  <c r="AE39" i="3"/>
  <c r="Y39" i="3"/>
  <c r="AQ39" i="3"/>
  <c r="AQ26" i="3" s="1"/>
  <c r="O39" i="3"/>
  <c r="AL39" i="3" s="1"/>
  <c r="K39" i="3"/>
  <c r="AH39" i="3" s="1"/>
  <c r="AJ25" i="3" s="1"/>
  <c r="G39" i="3"/>
  <c r="AD39" i="3" s="1"/>
  <c r="AH25" i="3" s="1"/>
  <c r="B39" i="3"/>
  <c r="AO38" i="3"/>
  <c r="AN38" i="3"/>
  <c r="AM38" i="3"/>
  <c r="AK38" i="3"/>
  <c r="AJ38" i="3"/>
  <c r="AI38" i="3"/>
  <c r="AG38" i="3"/>
  <c r="AF38" i="3"/>
  <c r="AE38" i="3"/>
  <c r="AQ38" i="3"/>
  <c r="AP26" i="3" s="1"/>
  <c r="O38" i="3"/>
  <c r="AL38" i="3" s="1"/>
  <c r="AL23" i="3" s="1"/>
  <c r="K38" i="3"/>
  <c r="AH38" i="3" s="1"/>
  <c r="AJ23" i="3" s="1"/>
  <c r="G38" i="3"/>
  <c r="AD38" i="3" s="1"/>
  <c r="AH23" i="3" s="1"/>
  <c r="B38" i="3"/>
  <c r="Y38" i="3" s="1"/>
  <c r="Z26" i="3" s="1"/>
  <c r="AO37" i="3"/>
  <c r="AN37" i="3"/>
  <c r="AM37" i="3"/>
  <c r="AK37" i="3"/>
  <c r="AJ37" i="3"/>
  <c r="AI37" i="3"/>
  <c r="AG37" i="3"/>
  <c r="AF37" i="3"/>
  <c r="AE37" i="3"/>
  <c r="AQ37" i="3"/>
  <c r="AS24" i="3" s="1"/>
  <c r="O37" i="3"/>
  <c r="AL37" i="3" s="1"/>
  <c r="K37" i="3"/>
  <c r="AH37" i="3" s="1"/>
  <c r="AI29" i="3" s="1"/>
  <c r="G37" i="3"/>
  <c r="AD37" i="3" s="1"/>
  <c r="AG29" i="3" s="1"/>
  <c r="B37" i="3"/>
  <c r="Y37" i="3" s="1"/>
  <c r="AC24" i="3" s="1"/>
  <c r="AO36" i="3"/>
  <c r="AN36" i="3"/>
  <c r="AM36" i="3"/>
  <c r="AK36" i="3"/>
  <c r="AJ36" i="3"/>
  <c r="AI36" i="3"/>
  <c r="AG36" i="3"/>
  <c r="AF36" i="3"/>
  <c r="AE36" i="3"/>
  <c r="AQ36" i="3"/>
  <c r="AR24" i="3" s="1"/>
  <c r="O36" i="3"/>
  <c r="AL36" i="3" s="1"/>
  <c r="K36" i="3"/>
  <c r="AH36" i="3" s="1"/>
  <c r="AI27" i="3" s="1"/>
  <c r="G36" i="3"/>
  <c r="AD36" i="3" s="1"/>
  <c r="AG27" i="3" s="1"/>
  <c r="B36" i="3"/>
  <c r="Y36" i="3" s="1"/>
  <c r="AB24" i="3" s="1"/>
  <c r="AO35" i="3"/>
  <c r="AN35" i="3"/>
  <c r="AM35" i="3"/>
  <c r="AK35" i="3"/>
  <c r="AJ35" i="3"/>
  <c r="AI35" i="3"/>
  <c r="AG35" i="3"/>
  <c r="AF35" i="3"/>
  <c r="AE35" i="3"/>
  <c r="Y35" i="3"/>
  <c r="AA24" i="3" s="1"/>
  <c r="AQ35" i="3"/>
  <c r="AQ24" i="3" s="1"/>
  <c r="O35" i="3"/>
  <c r="AL35" i="3" s="1"/>
  <c r="AK25" i="3" s="1"/>
  <c r="K35" i="3"/>
  <c r="AH35" i="3" s="1"/>
  <c r="AI25" i="3" s="1"/>
  <c r="G35" i="3"/>
  <c r="AD35" i="3" s="1"/>
  <c r="AG25" i="3" s="1"/>
  <c r="B35" i="3"/>
  <c r="AO34" i="3"/>
  <c r="AN34" i="3"/>
  <c r="AM34" i="3"/>
  <c r="AK34" i="3"/>
  <c r="AJ34" i="3"/>
  <c r="AI34" i="3"/>
  <c r="AG34" i="3"/>
  <c r="AF34" i="3"/>
  <c r="AE34" i="3"/>
  <c r="AQ34" i="3"/>
  <c r="AP24" i="3" s="1"/>
  <c r="O34" i="3"/>
  <c r="AL34" i="3" s="1"/>
  <c r="AK23" i="3" s="1"/>
  <c r="K34" i="3"/>
  <c r="AH34" i="3" s="1"/>
  <c r="AI23" i="3" s="1"/>
  <c r="G34" i="3"/>
  <c r="AD34" i="3" s="1"/>
  <c r="AG23" i="3" s="1"/>
  <c r="B34" i="3"/>
  <c r="Y34" i="3" s="1"/>
  <c r="Z24" i="3" s="1"/>
  <c r="AQ33" i="3"/>
  <c r="AS22" i="3" s="1"/>
  <c r="B33" i="3"/>
  <c r="Y33" i="3" s="1"/>
  <c r="AC22" i="3" s="1"/>
  <c r="AQ32" i="3"/>
  <c r="AR22" i="3" s="1"/>
  <c r="B32" i="3"/>
  <c r="Y32" i="3" s="1"/>
  <c r="AB22" i="3" s="1"/>
  <c r="AG31" i="3"/>
  <c r="AQ31" i="3"/>
  <c r="AQ22" i="3" s="1"/>
  <c r="B31" i="3"/>
  <c r="Y31" i="3" s="1"/>
  <c r="AA22" i="3" s="1"/>
  <c r="AQ30" i="3"/>
  <c r="AP22" i="3" s="1"/>
  <c r="B30" i="3"/>
  <c r="Y30" i="3" s="1"/>
  <c r="Z22" i="3" s="1"/>
  <c r="AA26" i="3"/>
  <c r="AT16" i="3"/>
  <c r="AR16" i="3"/>
  <c r="Y16" i="3"/>
  <c r="AQ14" i="3"/>
  <c r="AS20" i="3" s="1"/>
  <c r="Y14" i="3"/>
  <c r="AC20" i="3" s="1"/>
  <c r="B14" i="3"/>
  <c r="AQ13" i="3"/>
  <c r="AR20" i="3" s="1"/>
  <c r="Y13" i="3"/>
  <c r="AB20" i="3" s="1"/>
  <c r="B13" i="3"/>
  <c r="AQ12" i="3"/>
  <c r="AQ20" i="3" s="1"/>
  <c r="AG12" i="3"/>
  <c r="Y12" i="3"/>
  <c r="AA20" i="3" s="1"/>
  <c r="B12" i="3"/>
  <c r="AQ11" i="3"/>
  <c r="AP20" i="3" s="1"/>
  <c r="Y11" i="3"/>
  <c r="Z20" i="3" s="1"/>
  <c r="B11" i="3"/>
  <c r="AQ10" i="3"/>
  <c r="AS18" i="3" s="1"/>
  <c r="AO10" i="3"/>
  <c r="AN10" i="3"/>
  <c r="AM10" i="3"/>
  <c r="AK10" i="3"/>
  <c r="AJ10" i="3"/>
  <c r="AI10" i="3"/>
  <c r="AG10" i="3"/>
  <c r="AF10" i="3"/>
  <c r="AE10" i="3"/>
  <c r="Y10" i="3"/>
  <c r="AC18" i="3" s="1"/>
  <c r="O10" i="3"/>
  <c r="AL10" i="3" s="1"/>
  <c r="AL19" i="3" s="1"/>
  <c r="K10" i="3"/>
  <c r="AH10" i="3" s="1"/>
  <c r="AJ19" i="3" s="1"/>
  <c r="G10" i="3"/>
  <c r="AD10" i="3" s="1"/>
  <c r="AH19" i="3" s="1"/>
  <c r="B10" i="3"/>
  <c r="AQ9" i="3"/>
  <c r="AR18" i="3" s="1"/>
  <c r="AO9" i="3"/>
  <c r="AN9" i="3"/>
  <c r="AM9" i="3"/>
  <c r="AK9" i="3"/>
  <c r="AJ9" i="3"/>
  <c r="AI9" i="3"/>
  <c r="AG9" i="3"/>
  <c r="AF9" i="3"/>
  <c r="AE9" i="3"/>
  <c r="Y9" i="3"/>
  <c r="AB18" i="3" s="1"/>
  <c r="O9" i="3"/>
  <c r="AL9" i="3" s="1"/>
  <c r="AL17" i="3" s="1"/>
  <c r="K9" i="3"/>
  <c r="AH9" i="3" s="1"/>
  <c r="AJ17" i="3" s="1"/>
  <c r="G9" i="3"/>
  <c r="AD9" i="3" s="1"/>
  <c r="AH17" i="3" s="1"/>
  <c r="B9" i="3"/>
  <c r="AQ8" i="3"/>
  <c r="AQ18" i="3" s="1"/>
  <c r="AO8" i="3"/>
  <c r="AN8" i="3"/>
  <c r="AM8" i="3"/>
  <c r="AK8" i="3"/>
  <c r="AJ8" i="3"/>
  <c r="AI8" i="3"/>
  <c r="AG8" i="3"/>
  <c r="AF8" i="3"/>
  <c r="AE8" i="3"/>
  <c r="Y8" i="3"/>
  <c r="AA18" i="3" s="1"/>
  <c r="O8" i="3"/>
  <c r="AL8" i="3" s="1"/>
  <c r="AL15" i="3" s="1"/>
  <c r="K8" i="3"/>
  <c r="AH8" i="3" s="1"/>
  <c r="AJ15" i="3" s="1"/>
  <c r="G8" i="3"/>
  <c r="AD8" i="3" s="1"/>
  <c r="AH15" i="3" s="1"/>
  <c r="B8" i="3"/>
  <c r="AQ7" i="3"/>
  <c r="AP18" i="3" s="1"/>
  <c r="AO7" i="3"/>
  <c r="AN7" i="3"/>
  <c r="AM7" i="3"/>
  <c r="AK7" i="3"/>
  <c r="AJ7" i="3"/>
  <c r="AI7" i="3"/>
  <c r="AG7" i="3"/>
  <c r="AF7" i="3"/>
  <c r="AE7" i="3"/>
  <c r="Y7" i="3"/>
  <c r="Z18" i="3" s="1"/>
  <c r="O7" i="3"/>
  <c r="AL7" i="3" s="1"/>
  <c r="AL13" i="3" s="1"/>
  <c r="K7" i="3"/>
  <c r="AH7" i="3" s="1"/>
  <c r="AJ13" i="3" s="1"/>
  <c r="G7" i="3"/>
  <c r="AD7" i="3" s="1"/>
  <c r="AH13" i="3" s="1"/>
  <c r="AQ6" i="3"/>
  <c r="AS16" i="3" s="1"/>
  <c r="AO6" i="3"/>
  <c r="AN6" i="3"/>
  <c r="AM6" i="3"/>
  <c r="AK6" i="3"/>
  <c r="AJ6" i="3"/>
  <c r="AI6" i="3"/>
  <c r="AG6" i="3"/>
  <c r="AF6" i="3"/>
  <c r="AE6" i="3"/>
  <c r="Y6" i="3"/>
  <c r="AC16" i="3" s="1"/>
  <c r="O6" i="3"/>
  <c r="AL6" i="3" s="1"/>
  <c r="AK19" i="3" s="1"/>
  <c r="K6" i="3"/>
  <c r="AH6" i="3" s="1"/>
  <c r="AI19" i="3" s="1"/>
  <c r="G6" i="3"/>
  <c r="AD6" i="3" s="1"/>
  <c r="AG19" i="3" s="1"/>
  <c r="B6" i="3"/>
  <c r="AQ5" i="3"/>
  <c r="AO5" i="3"/>
  <c r="AN5" i="3"/>
  <c r="AM5" i="3"/>
  <c r="AK5" i="3"/>
  <c r="AJ5" i="3"/>
  <c r="AI5" i="3"/>
  <c r="AG5" i="3"/>
  <c r="AF5" i="3"/>
  <c r="AE5" i="3"/>
  <c r="Y5" i="3"/>
  <c r="AB16" i="3" s="1"/>
  <c r="O5" i="3"/>
  <c r="AL5" i="3" s="1"/>
  <c r="AK17" i="3" s="1"/>
  <c r="K5" i="3"/>
  <c r="AH5" i="3" s="1"/>
  <c r="G5" i="3"/>
  <c r="AD5" i="3" s="1"/>
  <c r="AG17" i="3" s="1"/>
  <c r="B5" i="3"/>
  <c r="AQ4" i="3"/>
  <c r="AQ16" i="3" s="1"/>
  <c r="AO4" i="3"/>
  <c r="AN4" i="3"/>
  <c r="AM4" i="3"/>
  <c r="AK4" i="3"/>
  <c r="AJ4" i="3"/>
  <c r="AI4" i="3"/>
  <c r="AG4" i="3"/>
  <c r="AF4" i="3"/>
  <c r="AE4" i="3"/>
  <c r="Y4" i="3"/>
  <c r="AA16" i="3" s="1"/>
  <c r="O4" i="3"/>
  <c r="AL4" i="3" s="1"/>
  <c r="AK15" i="3" s="1"/>
  <c r="K4" i="3"/>
  <c r="AH4" i="3" s="1"/>
  <c r="G4" i="3"/>
  <c r="AD4" i="3" s="1"/>
  <c r="AG15" i="3" s="1"/>
  <c r="B4" i="3"/>
  <c r="AQ3" i="3"/>
  <c r="AP16" i="3" s="1"/>
  <c r="AO3" i="3"/>
  <c r="AN3" i="3"/>
  <c r="AM3" i="3"/>
  <c r="AK3" i="3"/>
  <c r="AJ3" i="3"/>
  <c r="AI3" i="3"/>
  <c r="AG3" i="3"/>
  <c r="AF3" i="3"/>
  <c r="AE3" i="3"/>
  <c r="AB3" i="3"/>
  <c r="AA3" i="3"/>
  <c r="Y3" i="3"/>
  <c r="Z16" i="3" s="1"/>
  <c r="O3" i="3"/>
  <c r="AL3" i="3" s="1"/>
  <c r="AK13" i="3" s="1"/>
  <c r="K3" i="3"/>
  <c r="AH3" i="3" s="1"/>
  <c r="AI13" i="3" s="1"/>
  <c r="G3" i="3"/>
  <c r="AD3" i="3" s="1"/>
  <c r="AG13" i="3" s="1"/>
  <c r="B3" i="3"/>
  <c r="Z3" i="3" s="1"/>
  <c r="AL27" i="3" l="1"/>
  <c r="AI17" i="3"/>
  <c r="AI15" i="3"/>
  <c r="AK27" i="3"/>
  <c r="AK29" i="3"/>
</calcChain>
</file>

<file path=xl/comments1.xml><?xml version="1.0" encoding="utf-8"?>
<comments xmlns="http://schemas.openxmlformats.org/spreadsheetml/2006/main">
  <authors>
    <author>Brückner Kathrin, T45-1</author>
  </authors>
  <commentList>
    <comment ref="J13" authorId="0" shapeId="0">
      <text>
        <r>
          <rPr>
            <b/>
            <sz val="9"/>
            <color indexed="81"/>
            <rFont val="Tahoma"/>
            <family val="2"/>
          </rPr>
          <t xml:space="preserve">Kabelschutzrohr-Nummerierung   (Beispiel 2.R.4)
1. Zahl:     Nutzer 
</t>
        </r>
        <r>
          <rPr>
            <sz val="9"/>
            <color indexed="81"/>
            <rFont val="Tahoma"/>
            <family val="2"/>
          </rPr>
          <t>1         DVB AG, Niederspannungskabel 230/400 V  
2         DVB AG, Fernmeldekabel  
3         DVB AG, Gleisbogenschmieranlage
4         STA, LSA -Kabel  
5         DVB AG, Weichenkabel  bis 24V 
6         DVB AG, Weichenkabel 600 V 
7         DVB AG, Weiche, Kabel für HFK-Spule 
8         DVB AG, Kabel für FSA eingleis. Strecken, BÜ 
9         DVB AG, Reserve 
10       Stadtwerke, Fernmeldekabel 
11       DREWAG, Fernmeldekabel 
12       Bahnstromkabel 600V (H07V-K)
x         unbekannt</t>
        </r>
        <r>
          <rPr>
            <b/>
            <sz val="9"/>
            <color indexed="81"/>
            <rFont val="Tahoma"/>
            <family val="2"/>
          </rPr>
          <t xml:space="preserve">
2. Zahl:   Material 
</t>
        </r>
        <r>
          <rPr>
            <sz val="9"/>
            <color indexed="81"/>
            <rFont val="Tahoma"/>
            <family val="2"/>
          </rPr>
          <t>0             DN 100, festes Material 
1             DN   50, festes Material 
2             DN   50, flexibel; DN 63, flexibel; DN 40, flexibel;  NG 48; NG 36 
3             DN 100, flexibel 
R            Rohrteiler im Kabelschutzrohr eingezogen 
x             unbekannt</t>
        </r>
        <r>
          <rPr>
            <b/>
            <sz val="9"/>
            <color indexed="81"/>
            <rFont val="Tahoma"/>
            <family val="2"/>
          </rPr>
          <t xml:space="preserve">
3. Zahl:   Richtung
</t>
        </r>
        <r>
          <rPr>
            <sz val="9"/>
            <color indexed="81"/>
            <rFont val="Tahoma"/>
            <family val="2"/>
          </rPr>
          <t>fortlaufende Nummerierung im betrachteten
Kabelschacht von Rohren gleicher Nutzer und
gleichem Material, beginnend mit 1,2, ...  ,
zur Angabe der Richtung</t>
        </r>
        <r>
          <rPr>
            <b/>
            <sz val="9"/>
            <color indexed="81"/>
            <rFont val="Tahoma"/>
            <family val="2"/>
          </rPr>
          <t xml:space="preserve">
Achtung !
Rohrzüge der Nutzer 4 und 6 dürfen nicht in einem Kabelziehschacht eingebaut werden !
</t>
        </r>
      </text>
    </comment>
    <comment ref="D44" authorId="0" shapeId="0">
      <text>
        <r>
          <rPr>
            <b/>
            <sz val="9"/>
            <color indexed="81"/>
            <rFont val="Tahoma"/>
            <family val="2"/>
          </rPr>
          <t xml:space="preserve">Beschriftung gemäß "Kabelkennzeichnung der DVB AG"
</t>
        </r>
        <r>
          <rPr>
            <sz val="9"/>
            <color indexed="81"/>
            <rFont val="Tahoma"/>
            <family val="2"/>
          </rPr>
          <t>Bahnstrom- (Gleichspannungskabel)                           750 V         Gs Kabel-Nr. XXXX-XX
Niederspannungskabel (ohne Nr., gerätebezogen)       230 V         DFI     (z.B.) 
Fernmeldekabel (z.T. ohne Nr., dann gerätebezogen)  FM              Kab.Nr. XXXX
Elektroweiche                                                         EW XXX      Kab.Nr. XX
Weiche                                                                  W XXXX      Kab.Nr. XX
Fahrstraße                                                              F XX/XX      Kab.Nr. XX
eingleisige Streckensignalisierung                               FSA XX        EX  od. SX od. Auswerteinh.
Fahrausweisautomat                                                FAA          
Stele (Laustsprecher)                                              Stele
Dynamische Fahrgastinformation                                DFI
Beleuchtungsmast                                                   Beleu.mast
Fahrgastunterstand                                                 FGU
Verbindung mit der Rückleitung, zur Schiene               VmdRückl. Schiene
Verbindung mit der Rückleitung, zum Bauteil               VmdRückl. DFI (z.B.)</t>
        </r>
      </text>
    </comment>
    <comment ref="AB44" authorId="0" shapeId="0">
      <text>
        <r>
          <rPr>
            <b/>
            <sz val="9"/>
            <color indexed="81"/>
            <rFont val="Tahoma"/>
            <family val="2"/>
          </rPr>
          <t xml:space="preserve">Beschriftung gemäß "Kabelkennzeichnung der DVB AG"
</t>
        </r>
        <r>
          <rPr>
            <sz val="9"/>
            <color indexed="81"/>
            <rFont val="Tahoma"/>
            <family val="2"/>
          </rPr>
          <t>Bahnstrom- (Gleichspannungskabel)                           750 V         Gs Kabel-Nr. XXXX-XX
Niederspannungskabel (ohne Nr., gerätebezogen)       230 V         DFI     (z.B.) 
Fernmeldekabel (z.T. ohne Nr., dann gerätebezogen)  FM              Kab.Nr. XXXX
Elektroweiche                                                         EW XXX      Kab.Nr. XX
Weiche                                                                  W XXXX      Kab.Nr. XX
Fahrstraße                                                              F XX/XX      Kab.Nr. XX
eingleisige Streckensignalisierung                               FSA XX        EX  od. SX od. Auswerteinh.
Fahrausweisautomat                                                FAA          
Stele (Laustsprecher)                                              Stele
Dynamische Fahrgastinformation                                DFI
Beleuchtungsmast                                                   Beleu.mast
Fahrgastunterstand                                                 FGU
Verbindung mit der Rückleitung, zur Schiene               VmdRückl. Schiene
Verbindung mit der Rückleitung, zum Bauteil               VmdRückl. DFI (z.B.)</t>
        </r>
      </text>
    </comment>
    <comment ref="AB56" authorId="0" shapeId="0">
      <text>
        <r>
          <rPr>
            <b/>
            <sz val="9"/>
            <color indexed="81"/>
            <rFont val="Tahoma"/>
            <family val="2"/>
          </rPr>
          <t xml:space="preserve">Beschriftung gemäß "Kabelkennzeichnung der DVB AG"
</t>
        </r>
        <r>
          <rPr>
            <sz val="9"/>
            <color indexed="81"/>
            <rFont val="Tahoma"/>
            <family val="2"/>
          </rPr>
          <t>Bahnstrom- (Gleichspannungskabel)                           750 V         Gs Kabel-Nr. XXXX-XX
Niederspannungskabel (ohne Nr., gerätebezogen)       230 V         DFI     (z.B.) 
Fernmeldekabel (z.T. ohne Nr., dann gerätebezogen)  FM              Kab.Nr. XXXX
Elektroweiche                                                         EW XXX      Kab.Nr. XX
Weiche                                                                  W XXXX      Kab.Nr. XX
Fahrstraße                                                              F XX/XX      Kab.Nr. XX
eingleisige Streckensignalisierung                               FSA XX        EX  od. SX od. Auswerteinh.
Fahrausweisautomat                                                FAA          
Stele (Laustsprecher)                                              Stele
Dynamische Fahrgastinformation                                DFI
Beleuchtungsmast                                                   Beleu.mast
Fahrgastunterstand                                                 FGU
Verbindung mit der Rückleitung, zur Schiene               VmdRückl. Schiene
Verbindung mit der Rückleitung, zum Bauteil               VmdRückl. DFI (z.B.)</t>
        </r>
      </text>
    </comment>
    <comment ref="R61" authorId="0" shapeId="0">
      <text>
        <r>
          <rPr>
            <b/>
            <sz val="9"/>
            <color indexed="81"/>
            <rFont val="Tahoma"/>
            <family val="2"/>
          </rPr>
          <t xml:space="preserve">Hersteller (Auswahl):
DYWIDAG
Mönninghoff
Langmatz
ACO Drain
Köhler
Rösner
</t>
        </r>
      </text>
    </comment>
    <comment ref="R63" authorId="0" shapeId="0">
      <text>
        <r>
          <rPr>
            <b/>
            <sz val="9"/>
            <color indexed="81"/>
            <rFont val="Tahoma"/>
            <family val="2"/>
          </rPr>
          <t>A       15
B      125
C      250
D      400</t>
        </r>
      </text>
    </comment>
    <comment ref="O65" authorId="0" shapeId="0">
      <text>
        <r>
          <rPr>
            <b/>
            <sz val="9"/>
            <color indexed="81"/>
            <rFont val="Tahoma"/>
            <family val="2"/>
          </rPr>
          <t xml:space="preserve">GUW-Nr.
</t>
        </r>
        <r>
          <rPr>
            <sz val="9"/>
            <color indexed="81"/>
            <rFont val="Tahoma"/>
            <family val="2"/>
          </rPr>
          <t>Bitte vor Anlegen der Kabelschachtkarte bei DVB AG abfordern.</t>
        </r>
      </text>
    </comment>
    <comment ref="H68" authorId="0" shapeId="0">
      <text>
        <r>
          <rPr>
            <b/>
            <sz val="9"/>
            <color indexed="81"/>
            <rFont val="Tahoma"/>
            <family val="2"/>
          </rPr>
          <t>DVB   ... DVB AG
LSA   ... STA, Lichtsignalanlagen
DRE   ... DREWAG
STW  ... Stadtwerke</t>
        </r>
      </text>
    </comment>
    <comment ref="J68" authorId="0" shapeId="0">
      <text>
        <r>
          <rPr>
            <b/>
            <sz val="9"/>
            <color indexed="81"/>
            <rFont val="Tahoma"/>
            <family val="2"/>
          </rPr>
          <t xml:space="preserve">A      Informationskabel
B      Niederspannungskabel bis 400 VAC
C      Kabel für Weichensteuerung
D      Kabelfür Weichenheizung
E      Signalanlagen
F      Bahnstromkabel
X      nicht DVB AG, andere Betreiber
</t>
        </r>
      </text>
    </comment>
  </commentList>
</comments>
</file>

<file path=xl/comments2.xml><?xml version="1.0" encoding="utf-8"?>
<comments xmlns="http://schemas.openxmlformats.org/spreadsheetml/2006/main">
  <authors>
    <author>Brückner Kathrin, T45-1</author>
  </authors>
  <commentList>
    <comment ref="J13" authorId="0" shapeId="0">
      <text>
        <r>
          <rPr>
            <b/>
            <sz val="9"/>
            <color indexed="81"/>
            <rFont val="Tahoma"/>
            <family val="2"/>
          </rPr>
          <t xml:space="preserve">Kabelschutzrohr-Nummerierung   (Beispiel 2.R.4)
1. Zahl:     Nutzer 
</t>
        </r>
        <r>
          <rPr>
            <sz val="9"/>
            <color indexed="81"/>
            <rFont val="Tahoma"/>
            <family val="2"/>
          </rPr>
          <t>1         DVB AG, Niederspannungskabel 230/400 V  
2         DVB AG, Fernmeldekabel  
3         DVB AG, Gleisbogenschmieranlage
4         STA, LSA -Kabel  
5         DVB AG, Weichenkabel  bis 24V 
6         DVB AG, Weichenkabel 600 V 
7         DVB AG, Weiche, Kabel für HFK-Spule 
8         DVB AG, Kabel für FSA eingleis. Strecken, BÜ 
9         DVB AG, Reserve 
10       Stadtwerke, Fernmeldekabel 
11       DREWAG, Fernmeldekabel 
12       Bahnstromkabel 600V (H07V-K)
x         unbekannt</t>
        </r>
        <r>
          <rPr>
            <b/>
            <sz val="9"/>
            <color indexed="81"/>
            <rFont val="Tahoma"/>
            <family val="2"/>
          </rPr>
          <t xml:space="preserve">
2. Zahl:   Material 
</t>
        </r>
        <r>
          <rPr>
            <sz val="9"/>
            <color indexed="81"/>
            <rFont val="Tahoma"/>
            <family val="2"/>
          </rPr>
          <t>0             DN 100, festes Material 
1             DN   50, festes Material 
2             DN   50, flexibel; DN 63, flexibel; DN 40, flexibel;  NG 48; NG 36 
3             DN 100, flexibel 
R            Rohrteiler im Kabelschutzrohr eingezogen 
x             unbekannt</t>
        </r>
        <r>
          <rPr>
            <b/>
            <sz val="9"/>
            <color indexed="81"/>
            <rFont val="Tahoma"/>
            <family val="2"/>
          </rPr>
          <t xml:space="preserve">
3. Zahl:   Richtung
</t>
        </r>
        <r>
          <rPr>
            <sz val="9"/>
            <color indexed="81"/>
            <rFont val="Tahoma"/>
            <family val="2"/>
          </rPr>
          <t>fortlaufende Nummerierung im betrachteten
Kabelschacht von Rohren gleicher Nutzer und
gleichem Material, beginnend mit 1,2, ...  ,
zur Angabe der Richtung</t>
        </r>
        <r>
          <rPr>
            <b/>
            <sz val="9"/>
            <color indexed="81"/>
            <rFont val="Tahoma"/>
            <family val="2"/>
          </rPr>
          <t xml:space="preserve">
Achtung !
Rohrzüge der Nutzer 4 und 6 dürfen nicht in einem Kabelziehschacht eingebaut werden !
</t>
        </r>
      </text>
    </comment>
    <comment ref="D44" authorId="0" shapeId="0">
      <text>
        <r>
          <rPr>
            <b/>
            <sz val="9"/>
            <color indexed="81"/>
            <rFont val="Tahoma"/>
            <family val="2"/>
          </rPr>
          <t xml:space="preserve">Beschriftung gemäß "Kabelkennzeichnung der DVB AG"
</t>
        </r>
        <r>
          <rPr>
            <sz val="9"/>
            <color indexed="81"/>
            <rFont val="Tahoma"/>
            <family val="2"/>
          </rPr>
          <t>Bahnstrom- (Gleichspannungskabel)                           750 V         Gs Kabel-Nr. XXXX-XX
Niederspannungskabel (ohne Nr., gerätebezogen)       230 V         DFI     (z.B.) 
Fernmeldekabel (z.T. ohne Nr., dann gerätebezogen)  FM              Kab.Nr. XXXX
Elektroweiche                                                         EW XXX      Kab.Nr. XX
Weiche                                                                  W XXXX      Kab.Nr. XX
Fahrstraße                                                              F XX/XX      Kab.Nr. XX
eingleisige Streckensignalisierung                               FSA XX        EX  od. SX od. Auswerteinh.
Fahrausweisautomat                                                FAA          
Stele (Laustsprecher)                                              Stele
Dynamische Fahrgastinformation                                DFI
Beleuchtungsmast                                                   Beleu.mast
Fahrgastunterstand                                                 FGU
Verbindung mit der Rückleitung, zur Schiene               VmdRückl. Schiene
Verbindung mit der Rückleitung, zum Bauteil               VmdRückl. DFI (z.B.)</t>
        </r>
      </text>
    </comment>
    <comment ref="AB44" authorId="0" shapeId="0">
      <text>
        <r>
          <rPr>
            <b/>
            <sz val="9"/>
            <color indexed="81"/>
            <rFont val="Tahoma"/>
            <family val="2"/>
          </rPr>
          <t xml:space="preserve">Beschriftung gemäß "Kabelkennzeichnung der DVB AG"
</t>
        </r>
        <r>
          <rPr>
            <sz val="9"/>
            <color indexed="81"/>
            <rFont val="Tahoma"/>
            <family val="2"/>
          </rPr>
          <t>Bahnstrom- (Gleichspannungskabel)                           750 V         Gs Kabel-Nr. XXXX-XX
Niederspannungskabel (ohne Nr., gerätebezogen)       230 V         DFI     (z.B.) 
Fernmeldekabel (z.T. ohne Nr., dann gerätebezogen)  FM              Kab.Nr. XXXX
Elektroweiche                                                         EW XXX      Kab.Nr. XX
Weiche                                                                  W XXXX      Kab.Nr. XX
Fahrstraße                                                              F XX/XX      Kab.Nr. XX
eingleisige Streckensignalisierung                               FSA XX        EX  od. SX od. Auswerteinh.
Fahrausweisautomat                                                FAA          
Stele (Laustsprecher)                                              Stele
Dynamische Fahrgastinformation                                DFI
Beleuchtungsmast                                                   Beleu.mast
Fahrgastunterstand                                                 FGU
Verbindung mit der Rückleitung, zur Schiene               VmdRückl. Schiene
Verbindung mit der Rückleitung, zum Bauteil               VmdRückl. DFI (z.B.)</t>
        </r>
      </text>
    </comment>
    <comment ref="AB56" authorId="0" shapeId="0">
      <text>
        <r>
          <rPr>
            <b/>
            <sz val="9"/>
            <color indexed="81"/>
            <rFont val="Tahoma"/>
            <family val="2"/>
          </rPr>
          <t xml:space="preserve">Beschriftung gemäß "Kabelkennzeichnung der DVB AG"
</t>
        </r>
        <r>
          <rPr>
            <sz val="9"/>
            <color indexed="81"/>
            <rFont val="Tahoma"/>
            <family val="2"/>
          </rPr>
          <t>Bahnstrom- (Gleichspannungskabel)                           750 V         Gs Kabel-Nr. XXXX-XX
Niederspannungskabel (ohne Nr., gerätebezogen)       230 V         DFI     (z.B.) 
Fernmeldekabel (z.T. ohne Nr., dann gerätebezogen)  FM              Kab.Nr. XXXX
Elektroweiche                                                         EW XXX      Kab.Nr. XX
Weiche                                                                  W XXXX      Kab.Nr. XX
Fahrstraße                                                              F XX/XX      Kab.Nr. XX
eingleisige Streckensignalisierung                               FSA XX        EX  od. SX od. Auswerteinh.
Fahrausweisautomat                                                FAA          
Stele (Laustsprecher)                                              Stele
Dynamische Fahrgastinformation                                DFI
Beleuchtungsmast                                                   Beleu.mast
Fahrgastunterstand                                                 FGU
Verbindung mit der Rückleitung, zur Schiene               VmdRückl. Schiene
Verbindung mit der Rückleitung, zum Bauteil               VmdRückl. DFI (z.B.)</t>
        </r>
      </text>
    </comment>
    <comment ref="R61" authorId="0" shapeId="0">
      <text>
        <r>
          <rPr>
            <b/>
            <sz val="9"/>
            <color indexed="81"/>
            <rFont val="Tahoma"/>
            <family val="2"/>
          </rPr>
          <t xml:space="preserve">Hersteller (Auswahl):
DYWIDAG
Mönninghoff
Langmatz
ACO Drain
Köhler
Rösner
</t>
        </r>
      </text>
    </comment>
    <comment ref="R63" authorId="0" shapeId="0">
      <text>
        <r>
          <rPr>
            <b/>
            <sz val="9"/>
            <color indexed="81"/>
            <rFont val="Tahoma"/>
            <family val="2"/>
          </rPr>
          <t>A       15
B      125
C      250
D      400</t>
        </r>
      </text>
    </comment>
    <comment ref="O65" authorId="0" shapeId="0">
      <text>
        <r>
          <rPr>
            <b/>
            <sz val="9"/>
            <color indexed="81"/>
            <rFont val="Tahoma"/>
            <family val="2"/>
          </rPr>
          <t xml:space="preserve">GUW-Nr.
</t>
        </r>
        <r>
          <rPr>
            <sz val="9"/>
            <color indexed="81"/>
            <rFont val="Tahoma"/>
            <family val="2"/>
          </rPr>
          <t>Bitte vor Anlegen der Kabelschachtkarte bei DVB AG abfordern.</t>
        </r>
      </text>
    </comment>
    <comment ref="H68" authorId="0" shapeId="0">
      <text>
        <r>
          <rPr>
            <b/>
            <sz val="9"/>
            <color indexed="81"/>
            <rFont val="Tahoma"/>
            <family val="2"/>
          </rPr>
          <t>DVB   ... DVB AG
LSA   ... STA, Lichtsignalanlagen
DRE   ... DREWAG
STW  ... Stadtwerke</t>
        </r>
      </text>
    </comment>
    <comment ref="J68" authorId="0" shapeId="0">
      <text>
        <r>
          <rPr>
            <b/>
            <sz val="9"/>
            <color indexed="81"/>
            <rFont val="Tahoma"/>
            <family val="2"/>
          </rPr>
          <t xml:space="preserve">A      Informationskabel
B      Niederspannungskabel bis 400 VAC
C      Kabel für Weichensteuerung
D      Kabelfür Weichenheizung
E      Signalanlagen
F      Bahnstromkabel
X      nicht DVB AG, andere Betreiber
</t>
        </r>
      </text>
    </comment>
  </commentList>
</comments>
</file>

<file path=xl/comments3.xml><?xml version="1.0" encoding="utf-8"?>
<comments xmlns="http://schemas.openxmlformats.org/spreadsheetml/2006/main">
  <authors>
    <author>Brückner Kathrin, T45-1</author>
  </authors>
  <commentList>
    <comment ref="J13" authorId="0" shapeId="0">
      <text>
        <r>
          <rPr>
            <b/>
            <sz val="9"/>
            <color indexed="81"/>
            <rFont val="Tahoma"/>
            <family val="2"/>
          </rPr>
          <t xml:space="preserve">Kabelschutzrohr-Nummerierung   (Beispiel 2.R.4)
1. Zahl:     Nutzer 
</t>
        </r>
        <r>
          <rPr>
            <sz val="9"/>
            <color indexed="81"/>
            <rFont val="Tahoma"/>
            <family val="2"/>
          </rPr>
          <t>1         DVB AG, Niederspannungskabel 230/400 V  
2         DVB AG, Fernmeldekabel  
3         DVB AG, Gleisbogenschmieranlage
4         STA, LSA -Kabel  
5         DVB AG, Weichenkabel  bis 24V 
6         DVB AG, Weichenkabel 600 V 
7         DVB AG, Weiche, Kabel für HFK-Spule 
8         DVB AG, Kabel für FSA eingleis. Strecken, BÜ 
9         DVB AG, Reserve 
10       Stadtwerke, Fernmeldekabel 
11       DREWAG, Fernmeldekabel 
12       Bahnstromkabel 600V (H07V-K)
x         unbekannt</t>
        </r>
        <r>
          <rPr>
            <b/>
            <sz val="9"/>
            <color indexed="81"/>
            <rFont val="Tahoma"/>
            <family val="2"/>
          </rPr>
          <t xml:space="preserve">
2. Zahl:   Material 
</t>
        </r>
        <r>
          <rPr>
            <sz val="9"/>
            <color indexed="81"/>
            <rFont val="Tahoma"/>
            <family val="2"/>
          </rPr>
          <t>0             DN 100, festes Material 
1             DN   50, festes Material 
2             DN   50, flexibel; DN 63, flexibel; DN 40, flexibel;  NG 48; NG 36 
3             DN 100, flexibel 
R            Rohrteiler im Kabelschutzrohr eingezogen 
x             unbekannt</t>
        </r>
        <r>
          <rPr>
            <b/>
            <sz val="9"/>
            <color indexed="81"/>
            <rFont val="Tahoma"/>
            <family val="2"/>
          </rPr>
          <t xml:space="preserve">
3. Zahl:   Richtung
</t>
        </r>
        <r>
          <rPr>
            <sz val="9"/>
            <color indexed="81"/>
            <rFont val="Tahoma"/>
            <family val="2"/>
          </rPr>
          <t>fortlaufende Nummerierung im betrachteten
Kabelschacht von Rohren gleicher Nutzer und
gleichem Material, beginnend mit 1,2, ...  ,
zur Angabe der Richtung</t>
        </r>
        <r>
          <rPr>
            <b/>
            <sz val="9"/>
            <color indexed="81"/>
            <rFont val="Tahoma"/>
            <family val="2"/>
          </rPr>
          <t xml:space="preserve">
Achtung !
Rohrzüge der Nutzer 4 und 6 dürfen nicht in einem Kabelziehschacht eingebaut werden !
</t>
        </r>
      </text>
    </comment>
    <comment ref="D44" authorId="0" shapeId="0">
      <text>
        <r>
          <rPr>
            <b/>
            <sz val="9"/>
            <color indexed="81"/>
            <rFont val="Tahoma"/>
            <family val="2"/>
          </rPr>
          <t xml:space="preserve">Beschriftung gemäß "Kabelkennzeichnung der DVB AG"
</t>
        </r>
        <r>
          <rPr>
            <sz val="9"/>
            <color indexed="81"/>
            <rFont val="Tahoma"/>
            <family val="2"/>
          </rPr>
          <t>Bahnstrom- (Gleichspannungskabel)                           750 V         Gs Kabel-Nr. XXXX-XX
Niederspannungskabel (ohne Nr., gerätebezogen)       230 V         DFI     (z.B.) 
Fernmeldekabel (z.T. ohne Nr., dann gerätebezogen)  FM              Kab.Nr. XXXX
Elektroweiche                                                         EW XXX      Kab.Nr. XX
Weiche                                                                  W XXXX      Kab.Nr. XX
Fahrstraße                                                              F XX/XX      Kab.Nr. XX
eingleisige Streckensignalisierung                               FSA XX        EX  od. SX od. Auswerteinh.
Fahrausweisautomat                                                FAA          
Stele (Laustsprecher)                                              Stele
Dynamische Fahrgastinformation                                DFI
Beleuchtungsmast                                                   Beleu.mast
Fahrgastunterstand                                                 FGU
Verbindung mit der Rückleitung, zur Schiene               VmdRückl. Schiene
Verbindung mit der Rückleitung, zum Bauteil               VmdRückl. DFI (z.B.)</t>
        </r>
      </text>
    </comment>
    <comment ref="AB44" authorId="0" shapeId="0">
      <text>
        <r>
          <rPr>
            <b/>
            <sz val="9"/>
            <color indexed="81"/>
            <rFont val="Tahoma"/>
            <family val="2"/>
          </rPr>
          <t xml:space="preserve">Beschriftung gemäß "Kabelkennzeichnung der DVB AG"
</t>
        </r>
        <r>
          <rPr>
            <sz val="9"/>
            <color indexed="81"/>
            <rFont val="Tahoma"/>
            <family val="2"/>
          </rPr>
          <t>Bahnstrom- (Gleichspannungskabel)                           750 V         Gs Kabel-Nr. XXXX-XX
Niederspannungskabel (ohne Nr., gerätebezogen)       230 V         DFI     (z.B.) 
Fernmeldekabel (z.T. ohne Nr., dann gerätebezogen)  FM              Kab.Nr. XXXX
Elektroweiche                                                         EW XXX      Kab.Nr. XX
Weiche                                                                  W XXXX      Kab.Nr. XX
Fahrstraße                                                              F XX/XX      Kab.Nr. XX
eingleisige Streckensignalisierung                               FSA XX        EX  od. SX od. Auswerteinh.
Fahrausweisautomat                                                FAA          
Stele (Laustsprecher)                                              Stele
Dynamische Fahrgastinformation                                DFI
Beleuchtungsmast                                                   Beleu.mast
Fahrgastunterstand                                                 FGU
Verbindung mit der Rückleitung, zur Schiene               VmdRückl. Schiene
Verbindung mit der Rückleitung, zum Bauteil               VmdRückl. DFI (z.B.)</t>
        </r>
      </text>
    </comment>
    <comment ref="AB56" authorId="0" shapeId="0">
      <text>
        <r>
          <rPr>
            <b/>
            <sz val="9"/>
            <color indexed="81"/>
            <rFont val="Tahoma"/>
            <family val="2"/>
          </rPr>
          <t xml:space="preserve">Beschriftung gemäß "Kabelkennzeichnung der DVB AG"
</t>
        </r>
        <r>
          <rPr>
            <sz val="9"/>
            <color indexed="81"/>
            <rFont val="Tahoma"/>
            <family val="2"/>
          </rPr>
          <t>Bahnstrom- (Gleichspannungskabel)                           750 V         Gs Kabel-Nr. XXXX-XX
Niederspannungskabel (ohne Nr., gerätebezogen)       230 V         DFI     (z.B.) 
Fernmeldekabel (z.T. ohne Nr., dann gerätebezogen)  FM              Kab.Nr. XXXX
Elektroweiche                                                         EW XXX      Kab.Nr. XX
Weiche                                                                  W XXXX      Kab.Nr. XX
Fahrstraße                                                              F XX/XX      Kab.Nr. XX
eingleisige Streckensignalisierung                               FSA XX        EX  od. SX od. Auswerteinh.
Fahrausweisautomat                                                FAA          
Stele (Laustsprecher)                                              Stele
Dynamische Fahrgastinformation                                DFI
Beleuchtungsmast                                                   Beleu.mast
Fahrgastunterstand                                                 FGU
Verbindung mit der Rückleitung, zur Schiene               VmdRückl. Schiene
Verbindung mit der Rückleitung, zum Bauteil               VmdRückl. DFI (z.B.)</t>
        </r>
      </text>
    </comment>
    <comment ref="R61" authorId="0" shapeId="0">
      <text>
        <r>
          <rPr>
            <b/>
            <sz val="9"/>
            <color indexed="81"/>
            <rFont val="Tahoma"/>
            <family val="2"/>
          </rPr>
          <t xml:space="preserve">Hersteller (Auswahl):
DYWIDAG
Mönninghoff
Langmatz
ACO Drain
Köhler
Rösner
</t>
        </r>
      </text>
    </comment>
    <comment ref="R63" authorId="0" shapeId="0">
      <text>
        <r>
          <rPr>
            <b/>
            <sz val="9"/>
            <color indexed="81"/>
            <rFont val="Tahoma"/>
            <family val="2"/>
          </rPr>
          <t>A       15
B      125
C      250
D      400</t>
        </r>
      </text>
    </comment>
    <comment ref="O65" authorId="0" shapeId="0">
      <text>
        <r>
          <rPr>
            <b/>
            <sz val="9"/>
            <color indexed="81"/>
            <rFont val="Tahoma"/>
            <family val="2"/>
          </rPr>
          <t xml:space="preserve">GUW-Nr.
</t>
        </r>
        <r>
          <rPr>
            <sz val="9"/>
            <color indexed="81"/>
            <rFont val="Tahoma"/>
            <family val="2"/>
          </rPr>
          <t>Bitte vor Anlegen der Kabelschachtkarte bei DVB AG abfordern.</t>
        </r>
      </text>
    </comment>
    <comment ref="H68" authorId="0" shapeId="0">
      <text>
        <r>
          <rPr>
            <b/>
            <sz val="9"/>
            <color indexed="81"/>
            <rFont val="Tahoma"/>
            <family val="2"/>
          </rPr>
          <t>DVB   ... DVB AG
LSA   ... STA, Lichtsignalanlagen
DRE   ... DREWAG
STW  ... Stadtwerke</t>
        </r>
      </text>
    </comment>
    <comment ref="J68" authorId="0" shapeId="0">
      <text>
        <r>
          <rPr>
            <b/>
            <sz val="9"/>
            <color indexed="81"/>
            <rFont val="Tahoma"/>
            <family val="2"/>
          </rPr>
          <t xml:space="preserve">A      Informationskabel
B      Niederspannungskabel bis 400 VAC
C      Kabel für Weichensteuerung
D      Kabelfür Weichenheizung
E      Signalanlagen
F      Bahnstromkabel
X      nicht DVB AG, andere Betreiber
</t>
        </r>
      </text>
    </comment>
  </commentList>
</comments>
</file>

<file path=xl/sharedStrings.xml><?xml version="1.0" encoding="utf-8"?>
<sst xmlns="http://schemas.openxmlformats.org/spreadsheetml/2006/main" count="585" uniqueCount="134">
  <si>
    <t>Nr.</t>
  </si>
  <si>
    <t>nach</t>
  </si>
  <si>
    <t>Kabelbelegung der Schutzrohre</t>
  </si>
  <si>
    <t>R-Nr.</t>
  </si>
  <si>
    <t>Kabelkennz.</t>
  </si>
  <si>
    <t>Kabeltyp</t>
  </si>
  <si>
    <t>Datum</t>
  </si>
  <si>
    <t>Dresdner Verkehrsbetriebe AG
Center Infrastruktur</t>
  </si>
  <si>
    <t>Postanschrift
Postfach 10 09 55
01079 Dresden</t>
  </si>
  <si>
    <t>Hersteller</t>
  </si>
  <si>
    <t>Belastungskl. nach EN 124</t>
  </si>
  <si>
    <t>Planbezeichnung</t>
  </si>
  <si>
    <t>Kabelschachtkarte</t>
  </si>
  <si>
    <t>GUW-Nr.</t>
  </si>
  <si>
    <t>lichte 
Länge x Breite</t>
  </si>
  <si>
    <t>Kabelschacht-Nummer nach Errichtung</t>
  </si>
  <si>
    <t>lichte Tiefe</t>
  </si>
  <si>
    <t>Betreiber</t>
  </si>
  <si>
    <t>Bereich</t>
  </si>
  <si>
    <t>Revisions-Nummer</t>
  </si>
  <si>
    <t>Baujahr</t>
  </si>
  <si>
    <t>Freigabe Bauleitung</t>
  </si>
  <si>
    <t>Los 1</t>
  </si>
  <si>
    <t>Los 3</t>
  </si>
  <si>
    <t>T401</t>
  </si>
  <si>
    <t>Ersteller</t>
  </si>
  <si>
    <t>Freigabe       durch/ am:</t>
  </si>
  <si>
    <t>Tektur       durch/ am:</t>
  </si>
  <si>
    <t>GIS</t>
  </si>
  <si>
    <t>Übernahme       durch/ am:</t>
  </si>
  <si>
    <t>T4…</t>
  </si>
  <si>
    <t>Durchlauf</t>
  </si>
  <si>
    <t>Bauvorhaben/ 
Projekt</t>
  </si>
  <si>
    <t>Endler/Kalkutschke DVB</t>
  </si>
  <si>
    <t>Hst. Julius-Vahlteich-Straße</t>
  </si>
  <si>
    <t>20</t>
  </si>
  <si>
    <t>DVB</t>
  </si>
  <si>
    <t>Kesselsdorfer Straße</t>
  </si>
  <si>
    <t>Coventrystraße</t>
  </si>
  <si>
    <t>C</t>
  </si>
  <si>
    <t>0133</t>
  </si>
  <si>
    <t>7732</t>
  </si>
  <si>
    <t>Julius-Vahlteich-Straße</t>
  </si>
  <si>
    <t>Gleis/EW 109</t>
  </si>
  <si>
    <t>Langmatz</t>
  </si>
  <si>
    <t>2.2.1</t>
  </si>
  <si>
    <t>6.2.2</t>
  </si>
  <si>
    <t>9.3.1</t>
  </si>
  <si>
    <t>2.3.1</t>
  </si>
  <si>
    <t>6.3.1</t>
  </si>
  <si>
    <t>5.3.1</t>
  </si>
  <si>
    <t>5.2.1</t>
  </si>
  <si>
    <t>6.2.1</t>
  </si>
  <si>
    <t>5.2.3</t>
  </si>
  <si>
    <t>6.2.3</t>
  </si>
  <si>
    <t>5.2.2</t>
  </si>
  <si>
    <t>5.2.4</t>
  </si>
  <si>
    <t>6.2.5</t>
  </si>
  <si>
    <t>6.2.4</t>
  </si>
  <si>
    <t>9.2.1</t>
  </si>
  <si>
    <t>9.0.1</t>
  </si>
  <si>
    <t>2.0.1</t>
  </si>
  <si>
    <t>A-DQ(ZN)B2Y 1x24</t>
  </si>
  <si>
    <t>EW109 41</t>
  </si>
  <si>
    <t>EW109 42</t>
  </si>
  <si>
    <t>EW109 43</t>
  </si>
  <si>
    <t>EW109 44</t>
  </si>
  <si>
    <t>EW109 23</t>
  </si>
  <si>
    <t>EW109 21</t>
  </si>
  <si>
    <t>EW109 20</t>
  </si>
  <si>
    <t>grau</t>
  </si>
  <si>
    <t>EW109 22</t>
  </si>
  <si>
    <t>EW109 40</t>
  </si>
  <si>
    <t>orange 2x1,5</t>
  </si>
  <si>
    <t>FM</t>
  </si>
  <si>
    <t>B</t>
  </si>
  <si>
    <t>550 x 1165</t>
  </si>
  <si>
    <t>DVBC0132</t>
  </si>
  <si>
    <t>DVBA0825</t>
  </si>
  <si>
    <t>Gleis</t>
  </si>
  <si>
    <t>DVBA0826</t>
  </si>
  <si>
    <t>EW 109</t>
  </si>
  <si>
    <t>HFK</t>
  </si>
  <si>
    <t>EW109 16</t>
  </si>
  <si>
    <t>EW108 LSA50</t>
  </si>
  <si>
    <t>(EW109 50)</t>
  </si>
  <si>
    <t>0825</t>
  </si>
  <si>
    <t>A</t>
  </si>
  <si>
    <t>600 x 400</t>
  </si>
  <si>
    <t>DYWIDAG</t>
  </si>
  <si>
    <t>X.3.1</t>
  </si>
  <si>
    <t>X.0.1</t>
  </si>
  <si>
    <t>EW 108 LSA50</t>
  </si>
  <si>
    <t>EW 109 50</t>
  </si>
  <si>
    <t>FM 2x2x0,6</t>
  </si>
  <si>
    <t>LS sw</t>
  </si>
  <si>
    <t>2.0.2</t>
  </si>
  <si>
    <t>FM 4x2x0,6</t>
  </si>
  <si>
    <t>DFI sw</t>
  </si>
  <si>
    <t>NYY-J</t>
  </si>
  <si>
    <t>FGU</t>
  </si>
  <si>
    <t>1.0.1</t>
  </si>
  <si>
    <t>1.0.2</t>
  </si>
  <si>
    <t>NYY-J 5x4</t>
  </si>
  <si>
    <t>Bel.</t>
  </si>
  <si>
    <t>1.3.1</t>
  </si>
  <si>
    <t>DVBC0133</t>
  </si>
  <si>
    <t>Julius-Vahlteich-Straße/OFKV 6083</t>
  </si>
  <si>
    <t>vmtl. Ampel</t>
  </si>
  <si>
    <t>9.3.2</t>
  </si>
  <si>
    <t>9.0.2</t>
  </si>
  <si>
    <t>DVBA0822</t>
  </si>
  <si>
    <t>DVBA0824</t>
  </si>
  <si>
    <t>Beleuchtung</t>
  </si>
  <si>
    <t>0132</t>
  </si>
  <si>
    <t>400 x 800</t>
  </si>
  <si>
    <t>EW109 50</t>
  </si>
  <si>
    <t>NYY-O 1x10</t>
  </si>
  <si>
    <t>EW109 14 (SE)</t>
  </si>
  <si>
    <t>6.0.1</t>
  </si>
  <si>
    <t>6.3.2</t>
  </si>
  <si>
    <t>NYY-O 2x2,5</t>
  </si>
  <si>
    <t>5.0.2</t>
  </si>
  <si>
    <t>H07RN-F 1x10</t>
  </si>
  <si>
    <t>EW109 13</t>
  </si>
  <si>
    <t>EW109 12</t>
  </si>
  <si>
    <t>6.0.2</t>
  </si>
  <si>
    <t>EW109 25</t>
  </si>
  <si>
    <t>5.0.1</t>
  </si>
  <si>
    <t>EW109 24</t>
  </si>
  <si>
    <t>EW109 15 (BE)</t>
  </si>
  <si>
    <t>DVBC0131</t>
  </si>
  <si>
    <t>WST EW109</t>
  </si>
  <si>
    <t>Julius-Vahlteich-Straße/WST EW 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</si>
</sst>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5" x14ac:knownFonts="1">
    <font>
      <sz val="11"/>
      <color theme="1"/>
      <name val="Calibri"/>
      <family val="2"/>
      <scheme val="minor"/>
    </font>
    <font>
      <sz val="10"/>
      <name val="Arial"/>
      <family val="2"/>
    </font>
    <font>
      <sz val="7"/>
      <name val="Arial"/>
      <family val="2"/>
    </font>
    <font>
      <b/>
      <sz val="7"/>
      <name val="Arial"/>
      <family val="2"/>
    </font>
    <font>
      <sz val="9"/>
      <name val="Arial"/>
      <family val="2"/>
    </font>
    <font>
      <sz val="14"/>
      <name val="Arial"/>
      <family val="2"/>
    </font>
    <font>
      <b/>
      <sz val="9"/>
      <color indexed="81"/>
      <name val="Tahoma"/>
      <family val="2"/>
    </font>
    <font>
      <sz val="9"/>
      <color indexed="81"/>
      <name val="Tahoma"/>
      <family val="2"/>
    </font>
    <font>
      <sz val="7.5"/>
      <color theme="1"/>
      <name val="Arial"/>
      <family val="2"/>
    </font>
    <font>
      <sz val="7.5"/>
      <name val="Arial"/>
      <family val="2"/>
    </font>
    <font>
      <b/>
      <sz val="11"/>
      <color theme="1"/>
      <name val="Calibri"/>
      <family val="2"/>
      <scheme val="minor"/>
    </font>
    <font>
      <sz val="8"/>
      <color theme="1"/>
      <name val="Calibri"/>
      <family val="2"/>
      <scheme val="minor"/>
    </font>
    <font>
      <b/>
      <sz val="10"/>
      <name val="Arial"/>
      <family val="2"/>
    </font>
    <font>
      <b/>
      <sz val="5"/>
      <name val="Arial"/>
      <family val="2"/>
    </font>
    <font>
      <sz val="6"/>
      <name val="Arial"/>
      <family val="2"/>
    </font>
  </fonts>
  <fills count="5">
    <fill>
      <patternFill patternType="none"/>
    </fill>
    <fill>
      <patternFill patternType="gray125"/>
    </fill>
    <fill>
      <patternFill patternType="solid">
        <fgColor indexed="43"/>
        <bgColor indexed="64"/>
      </patternFill>
    </fill>
    <fill>
      <patternFill patternType="solid">
        <fgColor rgb="FFFFFF99"/>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s>
  <cellStyleXfs count="3">
    <xf numFmtId="0" fontId="0" fillId="0" borderId="0"/>
    <xf numFmtId="0" fontId="1" fillId="0" borderId="0"/>
    <xf numFmtId="0" fontId="1" fillId="0" borderId="0"/>
  </cellStyleXfs>
  <cellXfs count="312">
    <xf numFmtId="0" fontId="0" fillId="0" borderId="0" xfId="0"/>
    <xf numFmtId="164" fontId="2" fillId="0" borderId="3" xfId="1" applyNumberFormat="1" applyFont="1" applyFill="1" applyBorder="1" applyAlignment="1">
      <alignment horizontal="center" vertical="center"/>
    </xf>
    <xf numFmtId="0" fontId="2" fillId="0" borderId="0" xfId="1" applyFont="1" applyFill="1" applyBorder="1" applyAlignment="1">
      <alignment horizontal="center" vertical="center"/>
    </xf>
    <xf numFmtId="164" fontId="2" fillId="0" borderId="9" xfId="1" applyNumberFormat="1" applyFont="1" applyFill="1" applyBorder="1" applyAlignment="1">
      <alignment horizontal="center" vertical="center"/>
    </xf>
    <xf numFmtId="164" fontId="2" fillId="0" borderId="12" xfId="1" applyNumberFormat="1" applyFont="1" applyFill="1" applyBorder="1" applyAlignment="1">
      <alignment horizontal="center" vertical="center"/>
    </xf>
    <xf numFmtId="0" fontId="2" fillId="0" borderId="20" xfId="1" applyFont="1" applyFill="1" applyBorder="1" applyAlignment="1">
      <alignment horizontal="center" vertical="center"/>
    </xf>
    <xf numFmtId="0" fontId="2" fillId="0" borderId="0" xfId="1" applyFont="1" applyFill="1" applyBorder="1" applyAlignment="1" applyProtection="1">
      <alignment horizontal="center" vertical="center"/>
      <protection locked="0"/>
    </xf>
    <xf numFmtId="0" fontId="2" fillId="0" borderId="21" xfId="1" applyFont="1" applyFill="1" applyBorder="1" applyAlignment="1">
      <alignment horizontal="center" vertical="center"/>
    </xf>
    <xf numFmtId="164" fontId="2" fillId="0" borderId="1" xfId="1" applyNumberFormat="1" applyFont="1" applyFill="1" applyBorder="1" applyAlignment="1">
      <alignment horizontal="center" vertical="center"/>
    </xf>
    <xf numFmtId="0" fontId="2" fillId="0" borderId="1" xfId="1" applyFont="1" applyFill="1" applyBorder="1" applyAlignment="1" applyProtection="1">
      <alignment horizontal="left" vertical="center"/>
      <protection locked="0"/>
    </xf>
    <xf numFmtId="49" fontId="2" fillId="0" borderId="29" xfId="1" applyNumberFormat="1" applyFont="1" applyFill="1" applyBorder="1" applyAlignment="1">
      <alignment horizontal="left" vertical="center"/>
    </xf>
    <xf numFmtId="49" fontId="2" fillId="0" borderId="33" xfId="1" applyNumberFormat="1" applyFont="1" applyFill="1" applyBorder="1" applyAlignment="1">
      <alignment horizontal="left" vertical="center"/>
    </xf>
    <xf numFmtId="0" fontId="2" fillId="0" borderId="0" xfId="1" applyFont="1" applyFill="1" applyBorder="1" applyAlignment="1">
      <alignment vertical="center"/>
    </xf>
    <xf numFmtId="0" fontId="1" fillId="0" borderId="0" xfId="1" applyFill="1" applyBorder="1" applyAlignment="1">
      <alignment vertical="center"/>
    </xf>
    <xf numFmtId="0" fontId="1" fillId="0" borderId="0" xfId="1" applyFill="1" applyBorder="1" applyAlignment="1"/>
    <xf numFmtId="0" fontId="4" fillId="0" borderId="0" xfId="1" applyFont="1" applyFill="1" applyBorder="1" applyAlignment="1" applyProtection="1">
      <alignment vertical="center"/>
      <protection locked="0"/>
    </xf>
    <xf numFmtId="0" fontId="2" fillId="0" borderId="0" xfId="2" applyFont="1" applyFill="1" applyBorder="1" applyAlignment="1" applyProtection="1">
      <alignment vertical="center"/>
      <protection locked="0"/>
    </xf>
    <xf numFmtId="0" fontId="1" fillId="0" borderId="0" xfId="2" applyFill="1" applyBorder="1" applyAlignment="1" applyProtection="1">
      <alignment vertical="center"/>
      <protection locked="0"/>
    </xf>
    <xf numFmtId="49" fontId="1" fillId="0" borderId="0" xfId="2" applyNumberFormat="1" applyFill="1" applyBorder="1" applyAlignment="1" applyProtection="1">
      <alignment vertical="center"/>
      <protection locked="0"/>
    </xf>
    <xf numFmtId="49" fontId="2" fillId="0" borderId="37" xfId="1" applyNumberFormat="1" applyFont="1" applyFill="1" applyBorder="1" applyAlignment="1">
      <alignment horizontal="left" vertical="center"/>
    </xf>
    <xf numFmtId="49" fontId="2" fillId="0" borderId="38" xfId="1" applyNumberFormat="1" applyFont="1" applyFill="1" applyBorder="1" applyAlignment="1">
      <alignment horizontal="left" vertical="center"/>
    </xf>
    <xf numFmtId="164" fontId="2" fillId="0" borderId="39" xfId="1" applyNumberFormat="1" applyFont="1" applyFill="1" applyBorder="1" applyAlignment="1">
      <alignment horizontal="center" vertical="center"/>
    </xf>
    <xf numFmtId="164" fontId="2" fillId="0" borderId="40" xfId="1" applyNumberFormat="1" applyFont="1" applyFill="1" applyBorder="1" applyAlignment="1">
      <alignment horizontal="center" vertical="center"/>
    </xf>
    <xf numFmtId="164" fontId="2" fillId="0" borderId="41" xfId="1" applyNumberFormat="1" applyFont="1" applyFill="1" applyBorder="1" applyAlignment="1">
      <alignment horizontal="center" vertical="center"/>
    </xf>
    <xf numFmtId="164" fontId="2" fillId="0" borderId="25" xfId="1" applyNumberFormat="1" applyFont="1" applyFill="1" applyBorder="1" applyAlignment="1">
      <alignment horizontal="center" vertical="center"/>
    </xf>
    <xf numFmtId="164" fontId="2" fillId="0" borderId="3" xfId="1" applyNumberFormat="1" applyFont="1" applyFill="1" applyBorder="1" applyAlignment="1" applyProtection="1">
      <alignment horizontal="center" vertical="center"/>
    </xf>
    <xf numFmtId="164" fontId="2" fillId="0" borderId="39" xfId="1" applyNumberFormat="1" applyFont="1" applyFill="1" applyBorder="1" applyAlignment="1" applyProtection="1">
      <alignment horizontal="center" vertical="center"/>
    </xf>
    <xf numFmtId="164" fontId="2" fillId="0" borderId="9" xfId="1" applyNumberFormat="1" applyFont="1" applyFill="1" applyBorder="1" applyAlignment="1" applyProtection="1">
      <alignment horizontal="center" vertical="center"/>
    </xf>
    <xf numFmtId="164" fontId="2" fillId="0" borderId="15" xfId="1" applyNumberFormat="1" applyFont="1" applyFill="1" applyBorder="1" applyAlignment="1" applyProtection="1">
      <alignment horizontal="center" vertical="center"/>
    </xf>
    <xf numFmtId="164" fontId="2" fillId="0" borderId="26" xfId="1" applyNumberFormat="1" applyFont="1" applyFill="1" applyBorder="1" applyAlignment="1" applyProtection="1">
      <alignment horizontal="center" vertical="center"/>
    </xf>
    <xf numFmtId="164" fontId="2" fillId="0" borderId="42" xfId="1" applyNumberFormat="1" applyFont="1" applyFill="1" applyBorder="1" applyAlignment="1" applyProtection="1">
      <alignment horizontal="center" vertical="center"/>
    </xf>
    <xf numFmtId="0" fontId="2" fillId="2" borderId="23" xfId="1" applyFont="1" applyFill="1" applyBorder="1" applyAlignment="1">
      <alignment vertical="center"/>
    </xf>
    <xf numFmtId="0" fontId="2" fillId="2" borderId="2" xfId="1" applyFont="1" applyFill="1" applyBorder="1" applyAlignment="1">
      <alignment vertical="center"/>
    </xf>
    <xf numFmtId="164" fontId="2" fillId="0" borderId="5" xfId="1" applyNumberFormat="1" applyFont="1" applyFill="1" applyBorder="1" applyAlignment="1">
      <alignment horizontal="center" vertical="center"/>
    </xf>
    <xf numFmtId="164" fontId="2" fillId="0" borderId="28" xfId="1" applyNumberFormat="1" applyFont="1" applyFill="1" applyBorder="1" applyAlignment="1">
      <alignment horizontal="center" vertical="center"/>
    </xf>
    <xf numFmtId="164" fontId="2" fillId="0" borderId="11" xfId="1" applyNumberFormat="1" applyFont="1" applyFill="1" applyBorder="1" applyAlignment="1">
      <alignment horizontal="center" vertical="center"/>
    </xf>
    <xf numFmtId="0" fontId="0" fillId="0" borderId="0" xfId="0" applyBorder="1"/>
    <xf numFmtId="0" fontId="2" fillId="0" borderId="21" xfId="1" applyFont="1" applyFill="1" applyBorder="1" applyAlignment="1" applyProtection="1">
      <alignment vertical="center"/>
      <protection locked="0"/>
    </xf>
    <xf numFmtId="0" fontId="2" fillId="0" borderId="21" xfId="1" applyFont="1" applyFill="1" applyBorder="1" applyAlignment="1">
      <alignment vertical="center"/>
    </xf>
    <xf numFmtId="0" fontId="1" fillId="0" borderId="21" xfId="1" applyFill="1" applyBorder="1" applyAlignment="1">
      <alignment vertical="center"/>
    </xf>
    <xf numFmtId="0" fontId="1" fillId="0" borderId="14" xfId="1" applyFill="1" applyBorder="1" applyAlignment="1">
      <alignment vertical="center"/>
    </xf>
    <xf numFmtId="0" fontId="9" fillId="0" borderId="0" xfId="1" applyFont="1" applyFill="1" applyBorder="1" applyAlignment="1" applyProtection="1">
      <alignment horizontal="center" vertical="center" wrapText="1"/>
      <protection locked="0"/>
    </xf>
    <xf numFmtId="0" fontId="8" fillId="0" borderId="0" xfId="0" applyFont="1" applyBorder="1" applyAlignment="1">
      <alignment horizontal="center" vertical="center"/>
    </xf>
    <xf numFmtId="164" fontId="2" fillId="0" borderId="0" xfId="1" applyNumberFormat="1" applyFont="1" applyFill="1" applyBorder="1" applyAlignment="1">
      <alignment horizontal="center" vertical="center"/>
    </xf>
    <xf numFmtId="0" fontId="2" fillId="0" borderId="0" xfId="1" applyFont="1" applyFill="1" applyBorder="1" applyAlignment="1" applyProtection="1">
      <alignment horizontal="left" vertical="center"/>
      <protection locked="0"/>
    </xf>
    <xf numFmtId="0" fontId="2" fillId="0" borderId="2" xfId="1" applyFont="1" applyFill="1" applyBorder="1" applyAlignment="1" applyProtection="1">
      <alignment horizontal="center" vertical="center"/>
      <protection locked="0"/>
    </xf>
    <xf numFmtId="164" fontId="2" fillId="0" borderId="20" xfId="1" applyNumberFormat="1" applyFont="1" applyFill="1" applyBorder="1" applyAlignment="1">
      <alignment horizontal="center" vertical="center"/>
    </xf>
    <xf numFmtId="0" fontId="0" fillId="0" borderId="21" xfId="0" applyBorder="1"/>
    <xf numFmtId="0" fontId="8" fillId="0" borderId="22" xfId="0" applyFont="1" applyBorder="1" applyAlignment="1">
      <alignment horizontal="center" vertical="center"/>
    </xf>
    <xf numFmtId="0" fontId="8" fillId="0" borderId="1" xfId="0" applyFont="1" applyBorder="1" applyAlignment="1">
      <alignment horizontal="center" vertical="center"/>
    </xf>
    <xf numFmtId="0" fontId="8" fillId="0" borderId="12" xfId="0" applyFont="1" applyBorder="1" applyAlignment="1">
      <alignment horizontal="center" vertical="center"/>
    </xf>
    <xf numFmtId="0" fontId="2" fillId="4" borderId="0" xfId="1" applyFont="1" applyFill="1" applyBorder="1" applyAlignment="1">
      <alignment horizontal="center" vertical="center"/>
    </xf>
    <xf numFmtId="0" fontId="2" fillId="0" borderId="13" xfId="1" applyFont="1" applyFill="1" applyBorder="1" applyAlignment="1">
      <alignment horizontal="center" vertical="center"/>
    </xf>
    <xf numFmtId="0" fontId="2" fillId="2" borderId="2" xfId="1" applyFont="1" applyFill="1" applyBorder="1" applyAlignment="1">
      <alignment horizontal="right" vertical="center"/>
    </xf>
    <xf numFmtId="0" fontId="2" fillId="0" borderId="2" xfId="1" applyFont="1" applyFill="1" applyBorder="1" applyAlignment="1">
      <alignment horizontal="center" vertical="center"/>
    </xf>
    <xf numFmtId="0" fontId="2" fillId="0" borderId="24" xfId="1" applyFont="1" applyFill="1" applyBorder="1" applyAlignment="1">
      <alignment horizontal="center" vertical="center"/>
    </xf>
    <xf numFmtId="0" fontId="3" fillId="0" borderId="0" xfId="1" applyFont="1" applyFill="1" applyBorder="1" applyAlignment="1" applyProtection="1">
      <alignment horizontal="center" vertical="center" textRotation="90"/>
      <protection locked="0"/>
    </xf>
    <xf numFmtId="14" fontId="9" fillId="0" borderId="2" xfId="1" applyNumberFormat="1" applyFont="1" applyFill="1" applyBorder="1" applyAlignment="1" applyProtection="1">
      <alignment horizontal="center" vertical="center"/>
      <protection locked="0"/>
    </xf>
    <xf numFmtId="0" fontId="8" fillId="0" borderId="2" xfId="0" applyFont="1" applyBorder="1" applyAlignment="1">
      <alignment horizontal="center" vertical="center"/>
    </xf>
    <xf numFmtId="14" fontId="9" fillId="0" borderId="24" xfId="1" applyNumberFormat="1" applyFont="1" applyFill="1" applyBorder="1" applyAlignment="1" applyProtection="1">
      <alignment horizontal="center" vertical="center"/>
      <protection locked="0"/>
    </xf>
    <xf numFmtId="164" fontId="2" fillId="0" borderId="23" xfId="1" applyNumberFormat="1" applyFont="1" applyFill="1" applyBorder="1" applyAlignment="1">
      <alignment horizontal="center" vertical="center"/>
    </xf>
    <xf numFmtId="0" fontId="2" fillId="0" borderId="2" xfId="1" applyFont="1" applyFill="1" applyBorder="1" applyAlignment="1" applyProtection="1">
      <alignment horizontal="left" vertical="center"/>
      <protection locked="0"/>
    </xf>
    <xf numFmtId="49" fontId="2" fillId="0" borderId="50" xfId="1" applyNumberFormat="1" applyFont="1" applyFill="1" applyBorder="1" applyAlignment="1">
      <alignment horizontal="left" vertical="center"/>
    </xf>
    <xf numFmtId="49" fontId="2" fillId="0" borderId="30" xfId="1" applyNumberFormat="1" applyFont="1" applyFill="1" applyBorder="1" applyAlignment="1" applyProtection="1">
      <alignment horizontal="left" vertical="center"/>
      <protection locked="0"/>
    </xf>
    <xf numFmtId="49" fontId="2" fillId="0" borderId="30" xfId="1" applyNumberFormat="1" applyFont="1" applyFill="1" applyBorder="1" applyAlignment="1">
      <alignment horizontal="left" vertical="center"/>
    </xf>
    <xf numFmtId="0" fontId="2" fillId="2" borderId="17" xfId="1" applyFont="1" applyFill="1" applyBorder="1" applyAlignment="1">
      <alignment horizontal="center" vertical="center"/>
    </xf>
    <xf numFmtId="0" fontId="2" fillId="2" borderId="18" xfId="1" applyFont="1" applyFill="1" applyBorder="1" applyAlignment="1">
      <alignment horizontal="center" vertical="center"/>
    </xf>
    <xf numFmtId="0" fontId="2" fillId="2" borderId="19"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13" xfId="1" applyFont="1" applyFill="1" applyBorder="1" applyAlignment="1">
      <alignment horizontal="center" vertical="center"/>
    </xf>
    <xf numFmtId="0" fontId="2" fillId="2" borderId="0" xfId="1" applyFont="1" applyFill="1" applyBorder="1" applyAlignment="1">
      <alignment horizontal="center" vertical="center"/>
    </xf>
    <xf numFmtId="0" fontId="2" fillId="2" borderId="1" xfId="1" applyFont="1" applyFill="1" applyBorder="1" applyAlignment="1">
      <alignment horizontal="center" vertical="center"/>
    </xf>
    <xf numFmtId="49" fontId="2" fillId="0" borderId="34" xfId="1" applyNumberFormat="1" applyFont="1" applyFill="1" applyBorder="1" applyAlignment="1" applyProtection="1">
      <alignment horizontal="left" vertical="center"/>
      <protection locked="0"/>
    </xf>
    <xf numFmtId="49" fontId="2" fillId="0" borderId="48" xfId="1" applyNumberFormat="1" applyFont="1" applyFill="1" applyBorder="1" applyAlignment="1" applyProtection="1">
      <alignment horizontal="left" vertical="center"/>
      <protection locked="0"/>
    </xf>
    <xf numFmtId="49" fontId="2" fillId="0" borderId="31" xfId="1" applyNumberFormat="1" applyFont="1" applyFill="1" applyBorder="1" applyAlignment="1" applyProtection="1">
      <alignment horizontal="center" vertical="center"/>
      <protection locked="0"/>
    </xf>
    <xf numFmtId="49" fontId="2" fillId="0" borderId="4" xfId="1" applyNumberFormat="1" applyFont="1" applyFill="1" applyBorder="1" applyAlignment="1" applyProtection="1">
      <alignment horizontal="center" vertical="center"/>
      <protection locked="0"/>
    </xf>
    <xf numFmtId="49" fontId="2" fillId="0" borderId="31" xfId="1" applyNumberFormat="1" applyFont="1" applyFill="1" applyBorder="1" applyAlignment="1">
      <alignment horizontal="center" vertical="center"/>
    </xf>
    <xf numFmtId="49" fontId="2" fillId="0" borderId="4" xfId="1" applyNumberFormat="1" applyFont="1" applyFill="1" applyBorder="1" applyAlignment="1">
      <alignment horizontal="center" vertical="center"/>
    </xf>
    <xf numFmtId="49" fontId="2" fillId="0" borderId="5" xfId="1" applyNumberFormat="1" applyFont="1" applyFill="1" applyBorder="1" applyAlignment="1">
      <alignment horizontal="center" vertical="center"/>
    </xf>
    <xf numFmtId="49" fontId="2" fillId="0" borderId="31" xfId="1" applyNumberFormat="1" applyFont="1" applyFill="1" applyBorder="1" applyAlignment="1" applyProtection="1">
      <alignment horizontal="left" vertical="center"/>
      <protection locked="0"/>
    </xf>
    <xf numFmtId="49" fontId="2" fillId="0" borderId="4" xfId="1" applyNumberFormat="1" applyFont="1" applyFill="1" applyBorder="1" applyAlignment="1" applyProtection="1">
      <alignment horizontal="left" vertical="center"/>
      <protection locked="0"/>
    </xf>
    <xf numFmtId="164" fontId="2" fillId="0" borderId="19" xfId="1" applyNumberFormat="1" applyFont="1" applyFill="1" applyBorder="1" applyAlignment="1">
      <alignment horizontal="center" vertical="center"/>
    </xf>
    <xf numFmtId="0" fontId="2" fillId="2" borderId="1" xfId="1" applyFont="1" applyFill="1" applyBorder="1" applyAlignment="1">
      <alignment horizontal="center" vertical="center"/>
    </xf>
    <xf numFmtId="0" fontId="2" fillId="2" borderId="17" xfId="1" applyFont="1" applyFill="1" applyBorder="1" applyAlignment="1">
      <alignment horizontal="center" vertical="center"/>
    </xf>
    <xf numFmtId="0" fontId="2" fillId="2" borderId="18" xfId="1" applyFont="1" applyFill="1" applyBorder="1" applyAlignment="1">
      <alignment horizontal="center" vertical="center"/>
    </xf>
    <xf numFmtId="0" fontId="2" fillId="2" borderId="19" xfId="1" applyFont="1" applyFill="1" applyBorder="1" applyAlignment="1">
      <alignment horizontal="center" vertical="center"/>
    </xf>
    <xf numFmtId="0" fontId="2" fillId="2" borderId="2" xfId="1" applyFont="1" applyFill="1" applyBorder="1" applyAlignment="1">
      <alignment horizontal="center" vertical="center"/>
    </xf>
    <xf numFmtId="164" fontId="2" fillId="0" borderId="19" xfId="1" applyNumberFormat="1" applyFont="1" applyFill="1" applyBorder="1" applyAlignment="1">
      <alignment horizontal="center" vertical="center"/>
    </xf>
    <xf numFmtId="49" fontId="2" fillId="0" borderId="48" xfId="1" applyNumberFormat="1" applyFont="1" applyFill="1" applyBorder="1" applyAlignment="1" applyProtection="1">
      <alignment horizontal="left" vertical="center"/>
      <protection locked="0"/>
    </xf>
    <xf numFmtId="49" fontId="2" fillId="0" borderId="30" xfId="1" applyNumberFormat="1" applyFont="1" applyFill="1" applyBorder="1" applyAlignment="1">
      <alignment horizontal="left" vertical="center"/>
    </xf>
    <xf numFmtId="49" fontId="2" fillId="0" borderId="30" xfId="1" applyNumberFormat="1" applyFont="1" applyFill="1" applyBorder="1" applyAlignment="1" applyProtection="1">
      <alignment horizontal="left" vertical="center"/>
      <protection locked="0"/>
    </xf>
    <xf numFmtId="49" fontId="2" fillId="0" borderId="31" xfId="1" applyNumberFormat="1" applyFont="1" applyFill="1" applyBorder="1" applyAlignment="1">
      <alignment horizontal="center" vertical="center"/>
    </xf>
    <xf numFmtId="49" fontId="2" fillId="0" borderId="4" xfId="1" applyNumberFormat="1" applyFont="1" applyFill="1" applyBorder="1" applyAlignment="1">
      <alignment horizontal="center" vertical="center"/>
    </xf>
    <xf numFmtId="49" fontId="2" fillId="0" borderId="5" xfId="1" applyNumberFormat="1" applyFont="1" applyFill="1" applyBorder="1" applyAlignment="1">
      <alignment horizontal="center" vertical="center"/>
    </xf>
    <xf numFmtId="49" fontId="2" fillId="0" borderId="31" xfId="1" applyNumberFormat="1" applyFont="1" applyFill="1" applyBorder="1" applyAlignment="1" applyProtection="1">
      <alignment horizontal="left" vertical="center"/>
      <protection locked="0"/>
    </xf>
    <xf numFmtId="49" fontId="2" fillId="0" borderId="4" xfId="1" applyNumberFormat="1" applyFont="1" applyFill="1" applyBorder="1" applyAlignment="1" applyProtection="1">
      <alignment horizontal="left" vertical="center"/>
      <protection locked="0"/>
    </xf>
    <xf numFmtId="49" fontId="2" fillId="0" borderId="31" xfId="1" applyNumberFormat="1" applyFont="1" applyFill="1" applyBorder="1" applyAlignment="1" applyProtection="1">
      <alignment horizontal="center" vertical="center"/>
      <protection locked="0"/>
    </xf>
    <xf numFmtId="49" fontId="2" fillId="0" borderId="4" xfId="1" applyNumberFormat="1" applyFont="1" applyFill="1" applyBorder="1" applyAlignment="1" applyProtection="1">
      <alignment horizontal="center" vertical="center"/>
      <protection locked="0"/>
    </xf>
    <xf numFmtId="49" fontId="2" fillId="0" borderId="34" xfId="1" applyNumberFormat="1" applyFont="1" applyFill="1" applyBorder="1" applyAlignment="1" applyProtection="1">
      <alignment horizontal="left" vertical="center"/>
      <protection locked="0"/>
    </xf>
    <xf numFmtId="0" fontId="2" fillId="2" borderId="0" xfId="1" applyFont="1" applyFill="1" applyBorder="1" applyAlignment="1">
      <alignment horizontal="center" vertical="center"/>
    </xf>
    <xf numFmtId="0" fontId="2" fillId="2" borderId="13" xfId="1" applyFont="1" applyFill="1" applyBorder="1" applyAlignment="1">
      <alignment horizontal="center" vertical="center"/>
    </xf>
    <xf numFmtId="0" fontId="10" fillId="0" borderId="0" xfId="0" applyFont="1" applyAlignment="1">
      <alignment horizontal="center" vertical="center"/>
    </xf>
    <xf numFmtId="0" fontId="2" fillId="2" borderId="17" xfId="1" applyFont="1" applyFill="1" applyBorder="1" applyAlignment="1">
      <alignment horizontal="left" vertical="center"/>
    </xf>
    <xf numFmtId="0" fontId="2" fillId="2" borderId="18" xfId="1" applyFont="1" applyFill="1" applyBorder="1" applyAlignment="1">
      <alignment horizontal="left" vertical="center"/>
    </xf>
    <xf numFmtId="0" fontId="2" fillId="2" borderId="19" xfId="1" applyFont="1" applyFill="1" applyBorder="1" applyAlignment="1">
      <alignment horizontal="left" vertical="center"/>
    </xf>
    <xf numFmtId="0" fontId="2" fillId="2" borderId="1" xfId="1" applyFont="1" applyFill="1" applyBorder="1" applyAlignment="1">
      <alignment horizontal="center" vertical="center"/>
    </xf>
    <xf numFmtId="0" fontId="2" fillId="0" borderId="15" xfId="1" applyFont="1" applyFill="1" applyBorder="1" applyAlignment="1" applyProtection="1">
      <alignment horizontal="left" vertical="center"/>
      <protection locked="0"/>
    </xf>
    <xf numFmtId="0" fontId="2" fillId="0" borderId="4" xfId="1" applyFont="1" applyFill="1" applyBorder="1" applyAlignment="1" applyProtection="1">
      <alignment horizontal="left" vertical="center"/>
      <protection locked="0"/>
    </xf>
    <xf numFmtId="0" fontId="2" fillId="0" borderId="5" xfId="1" applyFont="1" applyFill="1" applyBorder="1" applyAlignment="1" applyProtection="1">
      <alignment horizontal="left" vertical="center"/>
      <protection locked="0"/>
    </xf>
    <xf numFmtId="0" fontId="2" fillId="0" borderId="4" xfId="1" applyFont="1" applyFill="1" applyBorder="1" applyAlignment="1" applyProtection="1">
      <alignment horizontal="left" vertical="center"/>
    </xf>
    <xf numFmtId="0" fontId="2" fillId="0" borderId="5" xfId="1" applyFont="1" applyFill="1" applyBorder="1" applyAlignment="1" applyProtection="1">
      <alignment horizontal="left" vertical="center"/>
    </xf>
    <xf numFmtId="0" fontId="2" fillId="0" borderId="6" xfId="1" applyFont="1" applyFill="1" applyBorder="1" applyAlignment="1" applyProtection="1">
      <alignment horizontal="left" vertical="center"/>
      <protection locked="0"/>
    </xf>
    <xf numFmtId="0" fontId="2" fillId="0" borderId="7" xfId="1" applyFont="1" applyFill="1" applyBorder="1" applyAlignment="1" applyProtection="1">
      <alignment horizontal="left" vertical="center"/>
      <protection locked="0"/>
    </xf>
    <xf numFmtId="0" fontId="2" fillId="0" borderId="8" xfId="1" applyFont="1" applyFill="1" applyBorder="1" applyAlignment="1" applyProtection="1">
      <alignment horizontal="left" vertical="center"/>
      <protection locked="0"/>
    </xf>
    <xf numFmtId="0" fontId="2" fillId="0" borderId="10" xfId="1" applyFont="1" applyFill="1" applyBorder="1" applyAlignment="1" applyProtection="1">
      <alignment horizontal="left" vertical="center"/>
      <protection locked="0"/>
    </xf>
    <xf numFmtId="0" fontId="2" fillId="0" borderId="11" xfId="1" applyFont="1" applyFill="1" applyBorder="1" applyAlignment="1" applyProtection="1">
      <alignment horizontal="left" vertical="center"/>
      <protection locked="0"/>
    </xf>
    <xf numFmtId="0" fontId="2" fillId="0" borderId="26" xfId="1" applyFont="1" applyFill="1" applyBorder="1" applyAlignment="1" applyProtection="1">
      <alignment horizontal="left" vertical="center"/>
      <protection locked="0"/>
    </xf>
    <xf numFmtId="0" fontId="2" fillId="0" borderId="27" xfId="1" applyFont="1" applyFill="1" applyBorder="1" applyAlignment="1" applyProtection="1">
      <alignment horizontal="left" vertical="center"/>
      <protection locked="0"/>
    </xf>
    <xf numFmtId="0" fontId="2" fillId="0" borderId="28" xfId="1" applyFont="1" applyFill="1" applyBorder="1" applyAlignment="1" applyProtection="1">
      <alignment horizontal="left" vertical="center"/>
      <protection locked="0"/>
    </xf>
    <xf numFmtId="0" fontId="2" fillId="0" borderId="13" xfId="1" applyFont="1" applyFill="1" applyBorder="1" applyAlignment="1" applyProtection="1">
      <alignment horizontal="left" vertical="center"/>
      <protection locked="0"/>
    </xf>
    <xf numFmtId="0" fontId="2" fillId="0" borderId="14" xfId="1" applyFont="1" applyFill="1" applyBorder="1" applyAlignment="1" applyProtection="1">
      <alignment horizontal="left" vertical="center"/>
      <protection locked="0"/>
    </xf>
    <xf numFmtId="0" fontId="2" fillId="0" borderId="26" xfId="1" applyFont="1" applyFill="1" applyBorder="1" applyAlignment="1" applyProtection="1">
      <alignment horizontal="left" vertical="center"/>
    </xf>
    <xf numFmtId="0" fontId="2" fillId="0" borderId="27" xfId="1" applyFont="1" applyFill="1" applyBorder="1" applyAlignment="1" applyProtection="1">
      <alignment horizontal="left" vertical="center"/>
    </xf>
    <xf numFmtId="0" fontId="2" fillId="0" borderId="28" xfId="1" applyFont="1" applyFill="1" applyBorder="1" applyAlignment="1" applyProtection="1">
      <alignment horizontal="left" vertical="center"/>
    </xf>
    <xf numFmtId="0" fontId="2" fillId="0" borderId="10" xfId="1" applyFont="1" applyFill="1" applyBorder="1" applyAlignment="1" applyProtection="1">
      <alignment horizontal="left" vertical="center"/>
    </xf>
    <xf numFmtId="0" fontId="2" fillId="0" borderId="11" xfId="1" applyFont="1" applyFill="1" applyBorder="1" applyAlignment="1" applyProtection="1">
      <alignment horizontal="left" vertical="center"/>
    </xf>
    <xf numFmtId="0" fontId="2" fillId="0" borderId="16" xfId="1" applyFont="1" applyFill="1" applyBorder="1" applyAlignment="1" applyProtection="1">
      <alignment horizontal="left" vertical="center"/>
      <protection locked="0"/>
    </xf>
    <xf numFmtId="49" fontId="2" fillId="0" borderId="0" xfId="1" applyNumberFormat="1" applyFont="1" applyFill="1" applyBorder="1" applyAlignment="1" applyProtection="1">
      <alignment horizontal="center" vertical="center"/>
      <protection locked="0"/>
    </xf>
    <xf numFmtId="0" fontId="2" fillId="0" borderId="17" xfId="1" applyFont="1" applyFill="1" applyBorder="1" applyAlignment="1" applyProtection="1">
      <alignment horizontal="center" vertical="center"/>
      <protection locked="0"/>
    </xf>
    <xf numFmtId="0" fontId="2" fillId="0" borderId="18" xfId="1" applyFont="1" applyFill="1" applyBorder="1" applyAlignment="1" applyProtection="1">
      <alignment horizontal="center" vertical="center"/>
      <protection locked="0"/>
    </xf>
    <xf numFmtId="0" fontId="2" fillId="0" borderId="19" xfId="1" applyFont="1" applyFill="1" applyBorder="1" applyAlignment="1" applyProtection="1">
      <alignment horizontal="center" vertical="center"/>
      <protection locked="0"/>
    </xf>
    <xf numFmtId="49" fontId="2" fillId="0" borderId="21" xfId="1" applyNumberFormat="1" applyFont="1" applyFill="1" applyBorder="1" applyAlignment="1" applyProtection="1">
      <alignment horizontal="center" vertical="center"/>
      <protection locked="0"/>
    </xf>
    <xf numFmtId="0" fontId="2" fillId="0" borderId="17" xfId="1" applyFont="1" applyFill="1" applyBorder="1" applyAlignment="1" applyProtection="1">
      <alignment horizontal="center" vertical="center"/>
    </xf>
    <xf numFmtId="0" fontId="2" fillId="0" borderId="18" xfId="1" applyFont="1" applyFill="1" applyBorder="1" applyAlignment="1" applyProtection="1">
      <alignment horizontal="center" vertical="center"/>
    </xf>
    <xf numFmtId="0" fontId="2" fillId="0" borderId="19" xfId="1" applyFont="1" applyFill="1" applyBorder="1" applyAlignment="1" applyProtection="1">
      <alignment horizontal="center" vertical="center"/>
    </xf>
    <xf numFmtId="0" fontId="2" fillId="0" borderId="0" xfId="1" applyNumberFormat="1" applyFont="1" applyFill="1" applyBorder="1" applyAlignment="1" applyProtection="1">
      <alignment horizontal="center" vertical="center"/>
    </xf>
    <xf numFmtId="0" fontId="2" fillId="0" borderId="21" xfId="1" applyNumberFormat="1" applyFont="1" applyFill="1" applyBorder="1" applyAlignment="1" applyProtection="1">
      <alignment horizontal="center" vertical="center"/>
    </xf>
    <xf numFmtId="0" fontId="2" fillId="0" borderId="22" xfId="1" applyFont="1" applyFill="1" applyBorder="1" applyAlignment="1" applyProtection="1">
      <alignment horizontal="center" vertical="center" textRotation="90"/>
      <protection locked="0"/>
    </xf>
    <xf numFmtId="0" fontId="2" fillId="0" borderId="25" xfId="1" applyFont="1" applyFill="1" applyBorder="1" applyAlignment="1" applyProtection="1">
      <alignment horizontal="center" vertical="center" textRotation="90"/>
      <protection locked="0"/>
    </xf>
    <xf numFmtId="0" fontId="2" fillId="0" borderId="12" xfId="1" applyFont="1" applyFill="1" applyBorder="1" applyAlignment="1" applyProtection="1">
      <alignment horizontal="center" vertical="center" textRotation="90"/>
      <protection locked="0"/>
    </xf>
    <xf numFmtId="49" fontId="2" fillId="0" borderId="23" xfId="1" applyNumberFormat="1" applyFont="1" applyFill="1" applyBorder="1" applyAlignment="1" applyProtection="1">
      <alignment horizontal="center" vertical="center"/>
      <protection locked="0"/>
    </xf>
    <xf numFmtId="49" fontId="2" fillId="0" borderId="20" xfId="1" applyNumberFormat="1" applyFont="1" applyFill="1" applyBorder="1" applyAlignment="1" applyProtection="1">
      <alignment horizontal="center" vertical="center"/>
      <protection locked="0"/>
    </xf>
    <xf numFmtId="49" fontId="2" fillId="0" borderId="2" xfId="1" applyNumberFormat="1" applyFont="1" applyFill="1" applyBorder="1" applyAlignment="1" applyProtection="1">
      <alignment horizontal="center" vertical="center"/>
      <protection locked="0"/>
    </xf>
    <xf numFmtId="49" fontId="2" fillId="0" borderId="24" xfId="1" applyNumberFormat="1" applyFont="1" applyFill="1" applyBorder="1" applyAlignment="1" applyProtection="1">
      <alignment horizontal="center" vertical="center"/>
      <protection locked="0"/>
    </xf>
    <xf numFmtId="0" fontId="2" fillId="0" borderId="20" xfId="1" applyNumberFormat="1" applyFont="1" applyFill="1" applyBorder="1" applyAlignment="1" applyProtection="1">
      <alignment horizontal="center" vertical="center"/>
    </xf>
    <xf numFmtId="0" fontId="2" fillId="0" borderId="2" xfId="1" applyNumberFormat="1" applyFont="1" applyFill="1" applyBorder="1" applyAlignment="1" applyProtection="1">
      <alignment horizontal="center" vertical="center"/>
    </xf>
    <xf numFmtId="0" fontId="2" fillId="0" borderId="24" xfId="1" applyNumberFormat="1" applyFont="1" applyFill="1" applyBorder="1" applyAlignment="1" applyProtection="1">
      <alignment horizontal="center" vertical="center"/>
    </xf>
    <xf numFmtId="0" fontId="2" fillId="0" borderId="24" xfId="1" applyFont="1" applyFill="1" applyBorder="1" applyAlignment="1" applyProtection="1">
      <alignment horizontal="center" vertical="center" textRotation="90"/>
    </xf>
    <xf numFmtId="0" fontId="2" fillId="0" borderId="21" xfId="1" applyFont="1" applyFill="1" applyBorder="1" applyAlignment="1" applyProtection="1">
      <alignment horizontal="center" vertical="center" textRotation="90"/>
    </xf>
    <xf numFmtId="0" fontId="2" fillId="0" borderId="14" xfId="1" applyFont="1" applyFill="1" applyBorder="1" applyAlignment="1" applyProtection="1">
      <alignment horizontal="center" vertical="center" textRotation="90"/>
    </xf>
    <xf numFmtId="0" fontId="2" fillId="0" borderId="16" xfId="1" applyNumberFormat="1" applyFont="1" applyFill="1" applyBorder="1" applyAlignment="1" applyProtection="1">
      <alignment horizontal="center" vertical="center"/>
    </xf>
    <xf numFmtId="0" fontId="2" fillId="0" borderId="13" xfId="1" applyNumberFormat="1" applyFont="1" applyFill="1" applyBorder="1" applyAlignment="1" applyProtection="1">
      <alignment horizontal="center" vertical="center"/>
    </xf>
    <xf numFmtId="49" fontId="2" fillId="0" borderId="16" xfId="1" applyNumberFormat="1" applyFont="1" applyFill="1" applyBorder="1" applyAlignment="1" applyProtection="1">
      <alignment horizontal="center" vertical="center"/>
      <protection locked="0"/>
    </xf>
    <xf numFmtId="0" fontId="2" fillId="0" borderId="23" xfId="1" applyNumberFormat="1" applyFont="1" applyFill="1" applyBorder="1" applyAlignment="1" applyProtection="1">
      <alignment horizontal="center" vertical="center"/>
    </xf>
    <xf numFmtId="0" fontId="2" fillId="0" borderId="14" xfId="1" applyNumberFormat="1" applyFont="1" applyFill="1" applyBorder="1" applyAlignment="1" applyProtection="1">
      <alignment horizontal="center" vertical="center"/>
    </xf>
    <xf numFmtId="49" fontId="2" fillId="0" borderId="13" xfId="1" applyNumberFormat="1" applyFont="1" applyFill="1" applyBorder="1" applyAlignment="1" applyProtection="1">
      <alignment horizontal="center" vertical="center"/>
      <protection locked="0"/>
    </xf>
    <xf numFmtId="49" fontId="2" fillId="0" borderId="14" xfId="1" applyNumberFormat="1" applyFont="1" applyFill="1" applyBorder="1" applyAlignment="1" applyProtection="1">
      <alignment horizontal="center" vertical="center"/>
      <protection locked="0"/>
    </xf>
    <xf numFmtId="0" fontId="2" fillId="0" borderId="16" xfId="1" applyFont="1" applyFill="1" applyBorder="1" applyAlignment="1" applyProtection="1">
      <alignment horizontal="center" vertical="center"/>
    </xf>
    <xf numFmtId="0" fontId="2" fillId="2" borderId="17" xfId="1" applyFont="1" applyFill="1" applyBorder="1" applyAlignment="1">
      <alignment horizontal="center" vertical="center"/>
    </xf>
    <xf numFmtId="0" fontId="2" fillId="2" borderId="18" xfId="1" applyFont="1" applyFill="1" applyBorder="1" applyAlignment="1">
      <alignment horizontal="center" vertical="center"/>
    </xf>
    <xf numFmtId="0" fontId="2" fillId="2" borderId="19" xfId="1" applyFont="1" applyFill="1" applyBorder="1" applyAlignment="1">
      <alignment horizontal="center" vertical="center"/>
    </xf>
    <xf numFmtId="0" fontId="2" fillId="2" borderId="23"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24" xfId="1" applyFont="1" applyFill="1" applyBorder="1" applyAlignment="1">
      <alignment horizontal="center" vertical="center"/>
    </xf>
    <xf numFmtId="0" fontId="2" fillId="0" borderId="6" xfId="1" applyFont="1" applyFill="1" applyBorder="1" applyAlignment="1" applyProtection="1">
      <alignment horizontal="left" vertical="center"/>
    </xf>
    <xf numFmtId="0" fontId="2" fillId="0" borderId="7" xfId="1" applyFont="1" applyFill="1" applyBorder="1" applyAlignment="1" applyProtection="1">
      <alignment horizontal="left" vertical="center"/>
    </xf>
    <xf numFmtId="0" fontId="2" fillId="0" borderId="8" xfId="1" applyFont="1" applyFill="1" applyBorder="1" applyAlignment="1" applyProtection="1">
      <alignment horizontal="left" vertical="center"/>
    </xf>
    <xf numFmtId="0" fontId="2" fillId="0" borderId="15" xfId="1" applyFont="1" applyFill="1" applyBorder="1" applyAlignment="1" applyProtection="1">
      <alignment horizontal="left" vertical="center"/>
    </xf>
    <xf numFmtId="0" fontId="2" fillId="0" borderId="20" xfId="1" applyFont="1" applyFill="1" applyBorder="1" applyAlignment="1" applyProtection="1">
      <alignment horizontal="left" vertical="center"/>
    </xf>
    <xf numFmtId="0" fontId="2" fillId="0" borderId="0" xfId="1" applyFont="1" applyFill="1" applyBorder="1" applyAlignment="1" applyProtection="1">
      <alignment horizontal="left" vertical="center"/>
    </xf>
    <xf numFmtId="0" fontId="2" fillId="0" borderId="21" xfId="1" applyFont="1" applyFill="1" applyBorder="1" applyAlignment="1" applyProtection="1">
      <alignment horizontal="left" vertical="center"/>
    </xf>
    <xf numFmtId="0" fontId="2" fillId="0" borderId="16" xfId="1" applyFont="1" applyFill="1" applyBorder="1" applyAlignment="1" applyProtection="1">
      <alignment horizontal="left" vertical="center"/>
    </xf>
    <xf numFmtId="0" fontId="2" fillId="0" borderId="13" xfId="1" applyFont="1" applyFill="1" applyBorder="1" applyAlignment="1" applyProtection="1">
      <alignment horizontal="left" vertical="center"/>
    </xf>
    <xf numFmtId="0" fontId="2" fillId="0" borderId="14" xfId="1" applyFont="1" applyFill="1" applyBorder="1" applyAlignment="1" applyProtection="1">
      <alignment horizontal="left" vertical="center"/>
    </xf>
    <xf numFmtId="164" fontId="2" fillId="0" borderId="17" xfId="1" applyNumberFormat="1" applyFont="1" applyFill="1" applyBorder="1" applyAlignment="1">
      <alignment horizontal="center" vertical="center"/>
    </xf>
    <xf numFmtId="164" fontId="2" fillId="0" borderId="18" xfId="1" applyNumberFormat="1" applyFont="1" applyFill="1" applyBorder="1" applyAlignment="1">
      <alignment horizontal="center" vertical="center"/>
    </xf>
    <xf numFmtId="164" fontId="2" fillId="0" borderId="19" xfId="1" applyNumberFormat="1" applyFont="1" applyFill="1" applyBorder="1" applyAlignment="1">
      <alignment horizontal="center" vertical="center"/>
    </xf>
    <xf numFmtId="0" fontId="2" fillId="0" borderId="43" xfId="1" applyFont="1" applyFill="1" applyBorder="1" applyAlignment="1" applyProtection="1">
      <alignment horizontal="left" vertical="center"/>
    </xf>
    <xf numFmtId="0" fontId="2" fillId="0" borderId="44" xfId="1" applyFont="1" applyFill="1" applyBorder="1" applyAlignment="1" applyProtection="1">
      <alignment horizontal="left" vertical="center"/>
    </xf>
    <xf numFmtId="0" fontId="2" fillId="0" borderId="45" xfId="1" applyFont="1" applyFill="1" applyBorder="1" applyAlignment="1" applyProtection="1">
      <alignment horizontal="left" vertical="center"/>
    </xf>
    <xf numFmtId="0" fontId="2" fillId="0" borderId="1" xfId="1" applyFont="1" applyFill="1" applyBorder="1" applyAlignment="1">
      <alignment horizontal="center" vertical="center"/>
    </xf>
    <xf numFmtId="49" fontId="2" fillId="0" borderId="48" xfId="1" applyNumberFormat="1" applyFont="1" applyFill="1" applyBorder="1" applyAlignment="1" applyProtection="1">
      <alignment horizontal="left" vertical="center"/>
      <protection locked="0"/>
    </xf>
    <xf numFmtId="49" fontId="2" fillId="0" borderId="48" xfId="1" applyNumberFormat="1" applyFont="1" applyFill="1" applyBorder="1" applyAlignment="1">
      <alignment horizontal="left" vertical="center"/>
    </xf>
    <xf numFmtId="49" fontId="2" fillId="0" borderId="49" xfId="1" applyNumberFormat="1" applyFont="1" applyFill="1" applyBorder="1" applyAlignment="1">
      <alignment horizontal="left" vertical="center"/>
    </xf>
    <xf numFmtId="164" fontId="3" fillId="0" borderId="0" xfId="1" applyNumberFormat="1" applyFont="1" applyFill="1" applyBorder="1" applyAlignment="1">
      <alignment horizontal="center" vertical="center"/>
    </xf>
    <xf numFmtId="164" fontId="3" fillId="0" borderId="21" xfId="1" applyNumberFormat="1" applyFont="1" applyFill="1" applyBorder="1" applyAlignment="1">
      <alignment horizontal="center" vertical="center"/>
    </xf>
    <xf numFmtId="49" fontId="2" fillId="0" borderId="30" xfId="1" applyNumberFormat="1" applyFont="1" applyFill="1" applyBorder="1" applyAlignment="1">
      <alignment horizontal="left" vertical="center"/>
    </xf>
    <xf numFmtId="49" fontId="2" fillId="0" borderId="47" xfId="1" applyNumberFormat="1" applyFont="1" applyFill="1" applyBorder="1" applyAlignment="1">
      <alignment horizontal="left" vertical="center"/>
    </xf>
    <xf numFmtId="49" fontId="2" fillId="0" borderId="30" xfId="1" applyNumberFormat="1" applyFont="1" applyFill="1" applyBorder="1" applyAlignment="1" applyProtection="1">
      <alignment horizontal="left" vertical="center"/>
      <protection locked="0"/>
    </xf>
    <xf numFmtId="0" fontId="2" fillId="0" borderId="17" xfId="1" applyFont="1" applyFill="1" applyBorder="1" applyAlignment="1" applyProtection="1">
      <alignment horizontal="left" vertical="center"/>
      <protection locked="0"/>
    </xf>
    <xf numFmtId="0" fontId="2" fillId="0" borderId="18" xfId="1" applyFont="1" applyFill="1" applyBorder="1" applyAlignment="1" applyProtection="1">
      <alignment horizontal="left" vertical="center"/>
      <protection locked="0"/>
    </xf>
    <xf numFmtId="0" fontId="2" fillId="0" borderId="19" xfId="1" applyFont="1" applyFill="1" applyBorder="1" applyAlignment="1" applyProtection="1">
      <alignment horizontal="left" vertical="center"/>
      <protection locked="0"/>
    </xf>
    <xf numFmtId="0" fontId="2" fillId="0" borderId="18" xfId="1" applyFont="1" applyFill="1" applyBorder="1" applyAlignment="1">
      <alignment horizontal="center" vertical="center"/>
    </xf>
    <xf numFmtId="0" fontId="2" fillId="0" borderId="19" xfId="1" applyFont="1" applyFill="1" applyBorder="1" applyAlignment="1">
      <alignment horizontal="center" vertical="center"/>
    </xf>
    <xf numFmtId="0" fontId="2" fillId="0" borderId="17" xfId="1" applyFont="1" applyFill="1" applyBorder="1" applyAlignment="1">
      <alignment horizontal="center" vertical="center"/>
    </xf>
    <xf numFmtId="49" fontId="2" fillId="0" borderId="31" xfId="1" applyNumberFormat="1" applyFont="1" applyFill="1" applyBorder="1" applyAlignment="1">
      <alignment horizontal="center" vertical="center"/>
    </xf>
    <xf numFmtId="49" fontId="2" fillId="0" borderId="4" xfId="1" applyNumberFormat="1" applyFont="1" applyFill="1" applyBorder="1" applyAlignment="1">
      <alignment horizontal="center" vertical="center"/>
    </xf>
    <xf numFmtId="49" fontId="2" fillId="0" borderId="5" xfId="1" applyNumberFormat="1" applyFont="1" applyFill="1" applyBorder="1" applyAlignment="1">
      <alignment horizontal="center" vertical="center"/>
    </xf>
    <xf numFmtId="49" fontId="2" fillId="0" borderId="31" xfId="1" applyNumberFormat="1" applyFont="1" applyFill="1" applyBorder="1" applyAlignment="1" applyProtection="1">
      <alignment horizontal="center" vertical="center"/>
      <protection locked="0"/>
    </xf>
    <xf numFmtId="49" fontId="2" fillId="0" borderId="4" xfId="1" applyNumberFormat="1" applyFont="1" applyFill="1" applyBorder="1" applyAlignment="1" applyProtection="1">
      <alignment horizontal="center" vertical="center"/>
      <protection locked="0"/>
    </xf>
    <xf numFmtId="49" fontId="2" fillId="0" borderId="31" xfId="1" applyNumberFormat="1" applyFont="1" applyFill="1" applyBorder="1" applyAlignment="1" applyProtection="1">
      <alignment horizontal="left" vertical="center"/>
      <protection locked="0"/>
    </xf>
    <xf numFmtId="49" fontId="2" fillId="0" borderId="4" xfId="1" applyNumberFormat="1" applyFont="1" applyFill="1" applyBorder="1" applyAlignment="1" applyProtection="1">
      <alignment horizontal="left" vertical="center"/>
      <protection locked="0"/>
    </xf>
    <xf numFmtId="49" fontId="2" fillId="0" borderId="34" xfId="1" applyNumberFormat="1" applyFont="1" applyFill="1" applyBorder="1" applyAlignment="1">
      <alignment horizontal="left" vertical="center"/>
    </xf>
    <xf numFmtId="49" fontId="2" fillId="0" borderId="35" xfId="1" applyNumberFormat="1" applyFont="1" applyFill="1" applyBorder="1" applyAlignment="1">
      <alignment horizontal="left" vertical="center"/>
    </xf>
    <xf numFmtId="49" fontId="2" fillId="0" borderId="34" xfId="1" applyNumberFormat="1" applyFont="1" applyFill="1" applyBorder="1" applyAlignment="1" applyProtection="1">
      <alignment horizontal="left" vertical="center"/>
      <protection locked="0"/>
    </xf>
    <xf numFmtId="14" fontId="9" fillId="0" borderId="17" xfId="1" applyNumberFormat="1" applyFont="1" applyFill="1" applyBorder="1" applyAlignment="1" applyProtection="1">
      <alignment horizontal="center" vertical="center"/>
      <protection locked="0"/>
    </xf>
    <xf numFmtId="14" fontId="9" fillId="0" borderId="18" xfId="1" applyNumberFormat="1" applyFont="1" applyFill="1" applyBorder="1" applyAlignment="1" applyProtection="1">
      <alignment horizontal="center" vertical="center"/>
      <protection locked="0"/>
    </xf>
    <xf numFmtId="0" fontId="9" fillId="0" borderId="23" xfId="1" applyFont="1" applyFill="1" applyBorder="1" applyAlignment="1" applyProtection="1">
      <alignment horizontal="center" vertical="center" wrapText="1"/>
      <protection locked="0"/>
    </xf>
    <xf numFmtId="0" fontId="9" fillId="0" borderId="2" xfId="1" applyFont="1" applyFill="1" applyBorder="1" applyAlignment="1" applyProtection="1">
      <alignment horizontal="center" vertical="center" wrapText="1"/>
      <protection locked="0"/>
    </xf>
    <xf numFmtId="0" fontId="9" fillId="0" borderId="24" xfId="1" applyFont="1" applyFill="1" applyBorder="1" applyAlignment="1" applyProtection="1">
      <alignment horizontal="center" vertical="center" wrapText="1"/>
      <protection locked="0"/>
    </xf>
    <xf numFmtId="0" fontId="9" fillId="0" borderId="16" xfId="1" applyFont="1" applyFill="1" applyBorder="1" applyAlignment="1" applyProtection="1">
      <alignment horizontal="center" vertical="center" wrapText="1"/>
      <protection locked="0"/>
    </xf>
    <xf numFmtId="0" fontId="9" fillId="0" borderId="13" xfId="1" applyFont="1" applyFill="1" applyBorder="1" applyAlignment="1" applyProtection="1">
      <alignment horizontal="center" vertical="center" wrapText="1"/>
      <protection locked="0"/>
    </xf>
    <xf numFmtId="0" fontId="9" fillId="0" borderId="14" xfId="1" applyFont="1" applyFill="1" applyBorder="1" applyAlignment="1" applyProtection="1">
      <alignment horizontal="center" vertical="center" wrapText="1"/>
      <protection locked="0"/>
    </xf>
    <xf numFmtId="14" fontId="9" fillId="0" borderId="19" xfId="1" applyNumberFormat="1" applyFont="1" applyFill="1" applyBorder="1" applyAlignment="1" applyProtection="1">
      <alignment horizontal="center" vertical="center"/>
      <protection locked="0"/>
    </xf>
    <xf numFmtId="49" fontId="2" fillId="0" borderId="32" xfId="1" applyNumberFormat="1" applyFont="1" applyFill="1" applyBorder="1" applyAlignment="1">
      <alignment horizontal="center" vertical="center"/>
    </xf>
    <xf numFmtId="49" fontId="2" fillId="0" borderId="7" xfId="1" applyNumberFormat="1" applyFont="1" applyFill="1" applyBorder="1" applyAlignment="1">
      <alignment horizontal="center" vertical="center"/>
    </xf>
    <xf numFmtId="49" fontId="2" fillId="0" borderId="8" xfId="1" applyNumberFormat="1" applyFont="1" applyFill="1" applyBorder="1" applyAlignment="1">
      <alignment horizontal="center" vertical="center"/>
    </xf>
    <xf numFmtId="49" fontId="2" fillId="0" borderId="32" xfId="1" applyNumberFormat="1" applyFont="1" applyFill="1" applyBorder="1" applyAlignment="1" applyProtection="1">
      <alignment horizontal="center" vertical="center"/>
      <protection locked="0"/>
    </xf>
    <xf numFmtId="49" fontId="2" fillId="0" borderId="46" xfId="1" applyNumberFormat="1" applyFont="1" applyFill="1" applyBorder="1" applyAlignment="1" applyProtection="1">
      <alignment horizontal="center" vertical="center"/>
      <protection locked="0"/>
    </xf>
    <xf numFmtId="0" fontId="2" fillId="2" borderId="20" xfId="1" applyFont="1" applyFill="1" applyBorder="1" applyAlignment="1">
      <alignment horizontal="center" vertical="center"/>
    </xf>
    <xf numFmtId="0" fontId="2" fillId="2" borderId="0" xfId="1" applyFont="1" applyFill="1" applyBorder="1" applyAlignment="1">
      <alignment horizontal="center" vertical="center"/>
    </xf>
    <xf numFmtId="0" fontId="2" fillId="2" borderId="16" xfId="1" applyFont="1" applyFill="1" applyBorder="1" applyAlignment="1">
      <alignment horizontal="center" vertical="center"/>
    </xf>
    <xf numFmtId="0" fontId="2" fillId="2" borderId="13" xfId="1" applyFont="1" applyFill="1" applyBorder="1" applyAlignment="1">
      <alignment horizontal="center" vertical="center"/>
    </xf>
    <xf numFmtId="0" fontId="1" fillId="2" borderId="2" xfId="1" applyFont="1" applyFill="1" applyBorder="1" applyAlignment="1">
      <alignment horizontal="left" vertical="center" wrapText="1" indent="1"/>
    </xf>
    <xf numFmtId="0" fontId="1" fillId="2" borderId="0" xfId="1" applyFont="1" applyFill="1" applyBorder="1" applyAlignment="1">
      <alignment horizontal="left" vertical="center" wrapText="1" indent="1"/>
    </xf>
    <xf numFmtId="0" fontId="1" fillId="2" borderId="13" xfId="1" applyFont="1" applyFill="1" applyBorder="1" applyAlignment="1">
      <alignment horizontal="left" vertical="center" wrapText="1" indent="1"/>
    </xf>
    <xf numFmtId="0" fontId="2" fillId="2" borderId="2" xfId="1" applyFont="1" applyFill="1" applyBorder="1" applyAlignment="1">
      <alignment horizontal="left" vertical="center" wrapText="1" indent="1"/>
    </xf>
    <xf numFmtId="0" fontId="2" fillId="2" borderId="24" xfId="1" applyFont="1" applyFill="1" applyBorder="1" applyAlignment="1">
      <alignment horizontal="left" vertical="center" wrapText="1" indent="1"/>
    </xf>
    <xf numFmtId="0" fontId="2" fillId="2" borderId="0" xfId="1" applyFont="1" applyFill="1" applyBorder="1" applyAlignment="1">
      <alignment horizontal="left" vertical="center" wrapText="1" indent="1"/>
    </xf>
    <xf numFmtId="0" fontId="2" fillId="2" borderId="21" xfId="1" applyFont="1" applyFill="1" applyBorder="1" applyAlignment="1">
      <alignment horizontal="left" vertical="center" wrapText="1" indent="1"/>
    </xf>
    <xf numFmtId="0" fontId="2" fillId="2" borderId="13" xfId="1" applyFont="1" applyFill="1" applyBorder="1" applyAlignment="1">
      <alignment horizontal="left" vertical="center" wrapText="1" indent="1"/>
    </xf>
    <xf numFmtId="0" fontId="2" fillId="2" borderId="14" xfId="1" applyFont="1" applyFill="1" applyBorder="1" applyAlignment="1">
      <alignment horizontal="left" vertical="center" wrapText="1" indent="1"/>
    </xf>
    <xf numFmtId="49" fontId="2" fillId="0" borderId="32" xfId="1" applyNumberFormat="1" applyFont="1" applyFill="1" applyBorder="1" applyAlignment="1" applyProtection="1">
      <alignment horizontal="left" vertical="center"/>
      <protection locked="0"/>
    </xf>
    <xf numFmtId="49" fontId="2" fillId="0" borderId="46" xfId="1" applyNumberFormat="1" applyFont="1" applyFill="1" applyBorder="1" applyAlignment="1" applyProtection="1">
      <alignment horizontal="left" vertical="center"/>
      <protection locked="0"/>
    </xf>
    <xf numFmtId="49" fontId="2" fillId="0" borderId="37" xfId="1" applyNumberFormat="1" applyFont="1" applyFill="1" applyBorder="1" applyAlignment="1" applyProtection="1">
      <alignment horizontal="left" vertical="center"/>
      <protection locked="0"/>
    </xf>
    <xf numFmtId="49" fontId="2" fillId="0" borderId="37" xfId="1" applyNumberFormat="1" applyFont="1" applyFill="1" applyBorder="1" applyAlignment="1" applyProtection="1">
      <alignment horizontal="center" vertical="center"/>
      <protection locked="0"/>
    </xf>
    <xf numFmtId="0" fontId="13" fillId="0" borderId="21" xfId="1" applyFont="1" applyFill="1" applyBorder="1" applyAlignment="1" applyProtection="1">
      <alignment horizontal="center" vertical="center" textRotation="90"/>
      <protection locked="0"/>
    </xf>
    <xf numFmtId="0" fontId="2" fillId="2" borderId="1" xfId="1" applyFont="1" applyFill="1" applyBorder="1" applyAlignment="1">
      <alignment horizontal="center" vertical="center" wrapText="1"/>
    </xf>
    <xf numFmtId="0" fontId="1" fillId="2" borderId="1" xfId="1" applyFill="1" applyBorder="1" applyAlignment="1">
      <alignment horizontal="center" vertical="center"/>
    </xf>
    <xf numFmtId="0" fontId="12" fillId="0" borderId="23" xfId="2" applyFont="1" applyFill="1" applyBorder="1" applyAlignment="1" applyProtection="1">
      <alignment horizontal="center" vertical="center"/>
      <protection locked="0"/>
    </xf>
    <xf numFmtId="0" fontId="12" fillId="0" borderId="2" xfId="2" applyFont="1" applyFill="1" applyBorder="1" applyAlignment="1" applyProtection="1">
      <alignment horizontal="center" vertical="center"/>
      <protection locked="0"/>
    </xf>
    <xf numFmtId="0" fontId="12" fillId="0" borderId="24" xfId="2" applyFont="1" applyFill="1" applyBorder="1" applyAlignment="1" applyProtection="1">
      <alignment horizontal="center" vertical="center"/>
      <protection locked="0"/>
    </xf>
    <xf numFmtId="0" fontId="12" fillId="0" borderId="20" xfId="2" applyFont="1" applyFill="1" applyBorder="1" applyAlignment="1" applyProtection="1">
      <alignment horizontal="center" vertical="center"/>
      <protection locked="0"/>
    </xf>
    <xf numFmtId="0" fontId="12" fillId="0" borderId="0" xfId="2" applyFont="1" applyFill="1" applyBorder="1" applyAlignment="1" applyProtection="1">
      <alignment horizontal="center" vertical="center"/>
      <protection locked="0"/>
    </xf>
    <xf numFmtId="0" fontId="12" fillId="0" borderId="21" xfId="2" applyFont="1" applyFill="1" applyBorder="1" applyAlignment="1" applyProtection="1">
      <alignment horizontal="center" vertical="center"/>
      <protection locked="0"/>
    </xf>
    <xf numFmtId="0" fontId="2" fillId="2" borderId="23" xfId="1" applyFont="1" applyFill="1" applyBorder="1" applyAlignment="1">
      <alignment horizontal="left" vertical="center"/>
    </xf>
    <xf numFmtId="0" fontId="2" fillId="2" borderId="2" xfId="1" applyFont="1" applyFill="1" applyBorder="1" applyAlignment="1">
      <alignment horizontal="left" vertical="center"/>
    </xf>
    <xf numFmtId="0" fontId="2" fillId="2" borderId="24" xfId="1" applyFont="1" applyFill="1" applyBorder="1" applyAlignment="1">
      <alignment horizontal="left" vertical="center"/>
    </xf>
    <xf numFmtId="0" fontId="2" fillId="2" borderId="16" xfId="1" applyFont="1" applyFill="1" applyBorder="1" applyAlignment="1">
      <alignment horizontal="left" vertical="center"/>
    </xf>
    <xf numFmtId="0" fontId="2" fillId="2" borderId="13" xfId="1" applyFont="1" applyFill="1" applyBorder="1" applyAlignment="1">
      <alignment horizontal="left" vertical="center"/>
    </xf>
    <xf numFmtId="0" fontId="2" fillId="2" borderId="14" xfId="1" applyFont="1" applyFill="1" applyBorder="1" applyAlignment="1">
      <alignment horizontal="left" vertical="center"/>
    </xf>
    <xf numFmtId="0" fontId="4" fillId="0" borderId="23" xfId="1" applyFont="1" applyFill="1" applyBorder="1" applyAlignment="1" applyProtection="1">
      <alignment horizontal="center" vertical="center"/>
      <protection locked="0"/>
    </xf>
    <xf numFmtId="0" fontId="4" fillId="0" borderId="2" xfId="1" applyFont="1" applyFill="1" applyBorder="1" applyAlignment="1" applyProtection="1">
      <alignment horizontal="center" vertical="center"/>
      <protection locked="0"/>
    </xf>
    <xf numFmtId="0" fontId="4" fillId="0" borderId="24" xfId="1" applyFont="1" applyFill="1" applyBorder="1" applyAlignment="1" applyProtection="1">
      <alignment horizontal="center" vertical="center"/>
      <protection locked="0"/>
    </xf>
    <xf numFmtId="0" fontId="4" fillId="0" borderId="16" xfId="1" applyFont="1" applyFill="1" applyBorder="1" applyAlignment="1" applyProtection="1">
      <alignment horizontal="center" vertical="center"/>
      <protection locked="0"/>
    </xf>
    <xf numFmtId="0" fontId="4" fillId="0" borderId="13" xfId="1" applyFont="1" applyFill="1" applyBorder="1" applyAlignment="1" applyProtection="1">
      <alignment horizontal="center" vertical="center"/>
      <protection locked="0"/>
    </xf>
    <xf numFmtId="0" fontId="4" fillId="0" borderId="14" xfId="1" applyFont="1" applyFill="1" applyBorder="1" applyAlignment="1" applyProtection="1">
      <alignment horizontal="center" vertical="center"/>
      <protection locked="0"/>
    </xf>
    <xf numFmtId="0" fontId="12" fillId="0" borderId="16" xfId="2" applyFont="1" applyFill="1" applyBorder="1" applyAlignment="1" applyProtection="1">
      <alignment horizontal="center" vertical="center"/>
      <protection locked="0"/>
    </xf>
    <xf numFmtId="0" fontId="12" fillId="0" borderId="13" xfId="2" applyFont="1" applyFill="1" applyBorder="1" applyAlignment="1" applyProtection="1">
      <alignment horizontal="center" vertical="center"/>
      <protection locked="0"/>
    </xf>
    <xf numFmtId="0" fontId="12" fillId="0" borderId="14" xfId="2" applyFont="1" applyFill="1" applyBorder="1" applyAlignment="1" applyProtection="1">
      <alignment horizontal="center" vertical="center"/>
      <protection locked="0"/>
    </xf>
    <xf numFmtId="0" fontId="2" fillId="2" borderId="1" xfId="1" applyFont="1" applyFill="1" applyBorder="1" applyAlignment="1">
      <alignment horizontal="left" vertical="center" wrapText="1"/>
    </xf>
    <xf numFmtId="0" fontId="1" fillId="2" borderId="1" xfId="1" applyFill="1" applyBorder="1" applyAlignment="1"/>
    <xf numFmtId="0" fontId="4" fillId="0" borderId="1" xfId="1" applyFont="1" applyFill="1" applyBorder="1" applyAlignment="1" applyProtection="1">
      <alignment horizontal="center" vertical="center"/>
      <protection locked="0"/>
    </xf>
    <xf numFmtId="49" fontId="2" fillId="0" borderId="36" xfId="1" applyNumberFormat="1" applyFont="1" applyFill="1" applyBorder="1" applyAlignment="1" applyProtection="1">
      <alignment horizontal="center" vertical="center"/>
      <protection locked="0"/>
    </xf>
    <xf numFmtId="49" fontId="2" fillId="0" borderId="27" xfId="1" applyNumberFormat="1" applyFont="1" applyFill="1" applyBorder="1" applyAlignment="1" applyProtection="1">
      <alignment horizontal="center" vertical="center"/>
      <protection locked="0"/>
    </xf>
    <xf numFmtId="49" fontId="2" fillId="0" borderId="36" xfId="1" applyNumberFormat="1" applyFont="1" applyFill="1" applyBorder="1" applyAlignment="1">
      <alignment horizontal="center" vertical="center"/>
    </xf>
    <xf numFmtId="49" fontId="2" fillId="0" borderId="27" xfId="1" applyNumberFormat="1" applyFont="1" applyFill="1" applyBorder="1" applyAlignment="1">
      <alignment horizontal="center" vertical="center"/>
    </xf>
    <xf numFmtId="49" fontId="2" fillId="0" borderId="28" xfId="1" applyNumberFormat="1" applyFont="1" applyFill="1" applyBorder="1" applyAlignment="1">
      <alignment horizontal="center" vertical="center"/>
    </xf>
    <xf numFmtId="0" fontId="1" fillId="2" borderId="18" xfId="1" applyFont="1" applyFill="1" applyBorder="1" applyAlignment="1">
      <alignment horizontal="center" vertical="center"/>
    </xf>
    <xf numFmtId="0" fontId="1" fillId="2" borderId="19" xfId="1" applyFont="1" applyFill="1" applyBorder="1" applyAlignment="1">
      <alignment horizontal="center" vertical="center"/>
    </xf>
    <xf numFmtId="0" fontId="2" fillId="2" borderId="14" xfId="1" applyFont="1" applyFill="1" applyBorder="1" applyAlignment="1">
      <alignment horizontal="center" vertical="center"/>
    </xf>
    <xf numFmtId="49" fontId="2" fillId="0" borderId="34" xfId="1" applyNumberFormat="1" applyFont="1" applyFill="1" applyBorder="1" applyAlignment="1" applyProtection="1">
      <alignment horizontal="center" vertical="center"/>
      <protection locked="0"/>
    </xf>
    <xf numFmtId="49" fontId="2" fillId="0" borderId="35" xfId="1" applyNumberFormat="1" applyFont="1" applyFill="1" applyBorder="1" applyAlignment="1" applyProtection="1">
      <alignment horizontal="center" vertical="center"/>
      <protection locked="0"/>
    </xf>
    <xf numFmtId="0" fontId="1" fillId="2" borderId="2" xfId="1" applyFill="1" applyBorder="1" applyAlignment="1">
      <alignment horizontal="center" vertical="center"/>
    </xf>
    <xf numFmtId="0" fontId="1" fillId="2" borderId="24" xfId="1" applyFill="1" applyBorder="1" applyAlignment="1">
      <alignment horizontal="center" vertical="center"/>
    </xf>
    <xf numFmtId="0" fontId="1" fillId="2" borderId="20" xfId="1" applyFill="1" applyBorder="1" applyAlignment="1">
      <alignment horizontal="center" vertical="center"/>
    </xf>
    <xf numFmtId="0" fontId="1" fillId="2" borderId="0" xfId="1" applyFill="1" applyBorder="1" applyAlignment="1">
      <alignment horizontal="center" vertical="center"/>
    </xf>
    <xf numFmtId="0" fontId="1" fillId="2" borderId="21" xfId="1" applyFill="1" applyBorder="1" applyAlignment="1">
      <alignment horizontal="center" vertical="center"/>
    </xf>
    <xf numFmtId="0" fontId="5" fillId="2" borderId="23" xfId="1" applyFont="1" applyFill="1" applyBorder="1" applyAlignment="1">
      <alignment horizontal="center" vertical="center"/>
    </xf>
    <xf numFmtId="0" fontId="5" fillId="2" borderId="2" xfId="1" applyFont="1" applyFill="1" applyBorder="1" applyAlignment="1">
      <alignment horizontal="center" vertical="center"/>
    </xf>
    <xf numFmtId="0" fontId="5" fillId="2" borderId="20" xfId="1" applyFont="1" applyFill="1" applyBorder="1" applyAlignment="1">
      <alignment horizontal="center" vertical="center"/>
    </xf>
    <xf numFmtId="0" fontId="5" fillId="2" borderId="13" xfId="1" applyFont="1" applyFill="1" applyBorder="1" applyAlignment="1">
      <alignment horizontal="center" vertical="center"/>
    </xf>
    <xf numFmtId="0" fontId="1" fillId="3" borderId="2" xfId="1" applyFont="1" applyFill="1" applyBorder="1" applyAlignment="1">
      <alignment horizontal="center" vertical="center"/>
    </xf>
    <xf numFmtId="0" fontId="1" fillId="3" borderId="2" xfId="1" applyFont="1" applyFill="1" applyBorder="1" applyAlignment="1">
      <alignment vertical="center"/>
    </xf>
    <xf numFmtId="0" fontId="1" fillId="3" borderId="13" xfId="1" applyFont="1" applyFill="1" applyBorder="1" applyAlignment="1">
      <alignment horizontal="center" vertical="center"/>
    </xf>
    <xf numFmtId="0" fontId="1" fillId="3" borderId="13" xfId="1" applyFont="1" applyFill="1" applyBorder="1" applyAlignment="1">
      <alignment vertical="center"/>
    </xf>
    <xf numFmtId="49" fontId="1" fillId="3" borderId="2" xfId="2" applyNumberFormat="1" applyFont="1" applyFill="1" applyBorder="1" applyAlignment="1" applyProtection="1">
      <alignment horizontal="center" vertical="center"/>
      <protection locked="0"/>
    </xf>
    <xf numFmtId="49" fontId="1" fillId="3" borderId="24" xfId="2" applyNumberFormat="1" applyFont="1" applyFill="1" applyBorder="1" applyAlignment="1" applyProtection="1">
      <alignment horizontal="center" vertical="center"/>
      <protection locked="0"/>
    </xf>
    <xf numFmtId="49" fontId="1" fillId="3" borderId="13" xfId="2" applyNumberFormat="1" applyFont="1" applyFill="1" applyBorder="1" applyAlignment="1" applyProtection="1">
      <alignment horizontal="center" vertical="center"/>
      <protection locked="0"/>
    </xf>
    <xf numFmtId="49" fontId="1" fillId="3" borderId="14" xfId="2" applyNumberFormat="1" applyFont="1" applyFill="1" applyBorder="1" applyAlignment="1" applyProtection="1">
      <alignment horizontal="center" vertical="center"/>
      <protection locked="0"/>
    </xf>
    <xf numFmtId="0" fontId="1" fillId="2" borderId="22" xfId="1" applyFill="1" applyBorder="1" applyAlignment="1"/>
    <xf numFmtId="0" fontId="4" fillId="0" borderId="22" xfId="1" applyFont="1" applyFill="1" applyBorder="1" applyAlignment="1" applyProtection="1">
      <alignment horizontal="center" vertical="center"/>
      <protection locked="0"/>
    </xf>
    <xf numFmtId="0" fontId="0" fillId="0" borderId="23" xfId="0" applyBorder="1" applyAlignment="1">
      <alignment horizontal="center" vertical="center"/>
    </xf>
    <xf numFmtId="0" fontId="0" fillId="0" borderId="2" xfId="0" applyBorder="1" applyAlignment="1">
      <alignment horizontal="center" vertical="center"/>
    </xf>
    <xf numFmtId="0" fontId="0" fillId="0" borderId="24" xfId="0" applyBorder="1" applyAlignment="1">
      <alignment horizontal="center" vertical="center"/>
    </xf>
    <xf numFmtId="0" fontId="0" fillId="0" borderId="16"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14" fontId="11" fillId="0" borderId="2" xfId="0" applyNumberFormat="1" applyFont="1" applyBorder="1" applyAlignment="1">
      <alignment horizontal="center" vertical="center"/>
    </xf>
    <xf numFmtId="14" fontId="11" fillId="0" borderId="24" xfId="0" applyNumberFormat="1" applyFont="1" applyBorder="1" applyAlignment="1">
      <alignment horizontal="center" vertical="center"/>
    </xf>
    <xf numFmtId="14" fontId="11" fillId="0" borderId="13" xfId="0" applyNumberFormat="1" applyFont="1" applyBorder="1" applyAlignment="1">
      <alignment horizontal="center" vertical="center"/>
    </xf>
    <xf numFmtId="14" fontId="11" fillId="0" borderId="14" xfId="0" applyNumberFormat="1" applyFont="1" applyBorder="1" applyAlignment="1">
      <alignment horizontal="center" vertical="center"/>
    </xf>
    <xf numFmtId="0" fontId="14" fillId="4" borderId="23" xfId="1" applyFont="1" applyFill="1" applyBorder="1" applyAlignment="1">
      <alignment horizontal="center" vertical="center" wrapText="1"/>
    </xf>
    <xf numFmtId="0" fontId="14" fillId="4" borderId="2" xfId="1" applyFont="1" applyFill="1" applyBorder="1" applyAlignment="1">
      <alignment horizontal="center" vertical="center" wrapText="1"/>
    </xf>
    <xf numFmtId="0" fontId="14" fillId="4" borderId="24" xfId="1" applyFont="1" applyFill="1" applyBorder="1" applyAlignment="1">
      <alignment horizontal="center" vertical="center" wrapText="1"/>
    </xf>
    <xf numFmtId="14" fontId="2" fillId="4" borderId="16" xfId="1" applyNumberFormat="1" applyFont="1" applyFill="1" applyBorder="1" applyAlignment="1">
      <alignment horizontal="center" vertical="center" wrapText="1"/>
    </xf>
    <xf numFmtId="0" fontId="2" fillId="4" borderId="13" xfId="1" applyFont="1" applyFill="1" applyBorder="1" applyAlignment="1">
      <alignment horizontal="center" vertical="center" wrapText="1"/>
    </xf>
    <xf numFmtId="0" fontId="2" fillId="4" borderId="14" xfId="1" applyFont="1" applyFill="1" applyBorder="1" applyAlignment="1">
      <alignment horizontal="center" vertical="center" wrapText="1"/>
    </xf>
    <xf numFmtId="0" fontId="1" fillId="0" borderId="16" xfId="2" applyBorder="1" applyAlignment="1" applyProtection="1">
      <alignment horizontal="center" vertical="center"/>
      <protection locked="0"/>
    </xf>
    <xf numFmtId="0" fontId="1" fillId="0" borderId="13" xfId="2" applyBorder="1" applyAlignment="1" applyProtection="1">
      <alignment horizontal="center" vertical="center"/>
      <protection locked="0"/>
    </xf>
    <xf numFmtId="49" fontId="1" fillId="0" borderId="13" xfId="2" applyNumberFormat="1" applyBorder="1" applyAlignment="1" applyProtection="1">
      <alignment horizontal="center" vertical="center"/>
      <protection locked="0"/>
    </xf>
    <xf numFmtId="49" fontId="1" fillId="0" borderId="14" xfId="2" applyNumberFormat="1" applyBorder="1" applyAlignment="1" applyProtection="1">
      <alignment horizontal="center" vertical="center"/>
      <protection locked="0"/>
    </xf>
  </cellXfs>
  <cellStyles count="3">
    <cellStyle name="Standard" xfId="0" builtinId="0"/>
    <cellStyle name="Standard 2 2" xfId="1"/>
    <cellStyle name="Standard 3" xfId="2"/>
  </cellStyles>
  <dxfs count="51">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numFmt numFmtId="0" formatCode="General"/>
      <fill>
        <patternFill patternType="solid">
          <bgColor theme="0"/>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numFmt numFmtId="0" formatCode="General"/>
      <fill>
        <patternFill patternType="solid">
          <bgColor theme="0"/>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numFmt numFmtId="0" formatCode="General"/>
      <fill>
        <patternFill patternType="solid">
          <bgColor theme="0"/>
        </patternFill>
      </fill>
    </dxf>
    <dxf>
      <fill>
        <patternFill>
          <bgColor rgb="FFCCFFCC"/>
        </patternFill>
      </fill>
    </dxf>
    <dxf>
      <fill>
        <patternFill>
          <bgColor rgb="FFCCFFCC"/>
        </patternFill>
      </fill>
    </dxf>
    <dxf>
      <fill>
        <patternFill>
          <bgColor rgb="FFCCFFCC"/>
        </patternFill>
      </fill>
    </dxf>
  </dxfs>
  <tableStyles count="0" defaultTableStyle="TableStyleMedium2" defaultPivotStyle="PivotStyleLight16"/>
  <colors>
    <mruColors>
      <color rgb="FFCCFFCC"/>
      <color rgb="FFA6E2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142875</xdr:colOff>
      <xdr:row>57</xdr:row>
      <xdr:rowOff>57150</xdr:rowOff>
    </xdr:from>
    <xdr:ext cx="1170533" cy="402371"/>
    <xdr:pic>
      <xdr:nvPicPr>
        <xdr:cNvPr id="2" name="Grafik 1"/>
        <xdr:cNvPicPr>
          <a:picLocks noChangeAspect="1"/>
        </xdr:cNvPicPr>
      </xdr:nvPicPr>
      <xdr:blipFill>
        <a:blip xmlns:r="http://schemas.openxmlformats.org/officeDocument/2006/relationships" r:embed="rId1"/>
        <a:stretch>
          <a:fillRect/>
        </a:stretch>
      </xdr:blipFill>
      <xdr:spPr>
        <a:xfrm>
          <a:off x="142875" y="10915650"/>
          <a:ext cx="1170533" cy="402371"/>
        </a:xfrm>
        <a:prstGeom prst="rect">
          <a:avLst/>
        </a:prstGeom>
      </xdr:spPr>
    </xdr:pic>
    <xdr:clientData/>
  </xdr:oneCellAnchor>
  <xdr:twoCellAnchor>
    <xdr:from>
      <xdr:col>1</xdr:col>
      <xdr:colOff>0</xdr:colOff>
      <xdr:row>15</xdr:row>
      <xdr:rowOff>0</xdr:rowOff>
    </xdr:from>
    <xdr:to>
      <xdr:col>1</xdr:col>
      <xdr:colOff>276225</xdr:colOff>
      <xdr:row>16</xdr:row>
      <xdr:rowOff>142875</xdr:rowOff>
    </xdr:to>
    <xdr:sp macro="" textlink="">
      <xdr:nvSpPr>
        <xdr:cNvPr id="3" name="Oval 33"/>
        <xdr:cNvSpPr>
          <a:spLocks noChangeArrowheads="1"/>
        </xdr:cNvSpPr>
      </xdr:nvSpPr>
      <xdr:spPr bwMode="auto">
        <a:xfrm>
          <a:off x="762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0</xdr:colOff>
      <xdr:row>15</xdr:row>
      <xdr:rowOff>0</xdr:rowOff>
    </xdr:from>
    <xdr:to>
      <xdr:col>2</xdr:col>
      <xdr:colOff>276225</xdr:colOff>
      <xdr:row>16</xdr:row>
      <xdr:rowOff>142875</xdr:rowOff>
    </xdr:to>
    <xdr:sp macro="" textlink="">
      <xdr:nvSpPr>
        <xdr:cNvPr id="4" name="Oval 34"/>
        <xdr:cNvSpPr>
          <a:spLocks noChangeArrowheads="1"/>
        </xdr:cNvSpPr>
      </xdr:nvSpPr>
      <xdr:spPr bwMode="auto">
        <a:xfrm>
          <a:off x="1524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0</xdr:colOff>
      <xdr:row>15</xdr:row>
      <xdr:rowOff>0</xdr:rowOff>
    </xdr:from>
    <xdr:to>
      <xdr:col>3</xdr:col>
      <xdr:colOff>276225</xdr:colOff>
      <xdr:row>16</xdr:row>
      <xdr:rowOff>142875</xdr:rowOff>
    </xdr:to>
    <xdr:sp macro="" textlink="">
      <xdr:nvSpPr>
        <xdr:cNvPr id="5" name="Oval 35"/>
        <xdr:cNvSpPr>
          <a:spLocks noChangeArrowheads="1"/>
        </xdr:cNvSpPr>
      </xdr:nvSpPr>
      <xdr:spPr bwMode="auto">
        <a:xfrm>
          <a:off x="2286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15</xdr:row>
      <xdr:rowOff>0</xdr:rowOff>
    </xdr:from>
    <xdr:to>
      <xdr:col>4</xdr:col>
      <xdr:colOff>276225</xdr:colOff>
      <xdr:row>16</xdr:row>
      <xdr:rowOff>142875</xdr:rowOff>
    </xdr:to>
    <xdr:sp macro="" textlink="">
      <xdr:nvSpPr>
        <xdr:cNvPr id="6" name="Oval 36"/>
        <xdr:cNvSpPr>
          <a:spLocks noChangeArrowheads="1"/>
        </xdr:cNvSpPr>
      </xdr:nvSpPr>
      <xdr:spPr bwMode="auto">
        <a:xfrm>
          <a:off x="3048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17</xdr:row>
      <xdr:rowOff>0</xdr:rowOff>
    </xdr:from>
    <xdr:to>
      <xdr:col>1</xdr:col>
      <xdr:colOff>276225</xdr:colOff>
      <xdr:row>18</xdr:row>
      <xdr:rowOff>142875</xdr:rowOff>
    </xdr:to>
    <xdr:sp macro="" textlink="">
      <xdr:nvSpPr>
        <xdr:cNvPr id="7" name="Oval 38"/>
        <xdr:cNvSpPr>
          <a:spLocks noChangeArrowheads="1"/>
        </xdr:cNvSpPr>
      </xdr:nvSpPr>
      <xdr:spPr bwMode="auto">
        <a:xfrm>
          <a:off x="762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0</xdr:colOff>
      <xdr:row>17</xdr:row>
      <xdr:rowOff>0</xdr:rowOff>
    </xdr:from>
    <xdr:to>
      <xdr:col>2</xdr:col>
      <xdr:colOff>276225</xdr:colOff>
      <xdr:row>18</xdr:row>
      <xdr:rowOff>142875</xdr:rowOff>
    </xdr:to>
    <xdr:sp macro="" textlink="">
      <xdr:nvSpPr>
        <xdr:cNvPr id="8" name="Oval 39"/>
        <xdr:cNvSpPr>
          <a:spLocks noChangeArrowheads="1"/>
        </xdr:cNvSpPr>
      </xdr:nvSpPr>
      <xdr:spPr bwMode="auto">
        <a:xfrm>
          <a:off x="1524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0</xdr:colOff>
      <xdr:row>17</xdr:row>
      <xdr:rowOff>0</xdr:rowOff>
    </xdr:from>
    <xdr:to>
      <xdr:col>3</xdr:col>
      <xdr:colOff>276225</xdr:colOff>
      <xdr:row>18</xdr:row>
      <xdr:rowOff>142875</xdr:rowOff>
    </xdr:to>
    <xdr:sp macro="" textlink="">
      <xdr:nvSpPr>
        <xdr:cNvPr id="9" name="Oval 40"/>
        <xdr:cNvSpPr>
          <a:spLocks noChangeArrowheads="1"/>
        </xdr:cNvSpPr>
      </xdr:nvSpPr>
      <xdr:spPr bwMode="auto">
        <a:xfrm>
          <a:off x="2286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17</xdr:row>
      <xdr:rowOff>0</xdr:rowOff>
    </xdr:from>
    <xdr:to>
      <xdr:col>4</xdr:col>
      <xdr:colOff>276225</xdr:colOff>
      <xdr:row>18</xdr:row>
      <xdr:rowOff>142875</xdr:rowOff>
    </xdr:to>
    <xdr:sp macro="" textlink="">
      <xdr:nvSpPr>
        <xdr:cNvPr id="10" name="Oval 41"/>
        <xdr:cNvSpPr>
          <a:spLocks noChangeArrowheads="1"/>
        </xdr:cNvSpPr>
      </xdr:nvSpPr>
      <xdr:spPr bwMode="auto">
        <a:xfrm>
          <a:off x="3048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19</xdr:row>
      <xdr:rowOff>0</xdr:rowOff>
    </xdr:from>
    <xdr:to>
      <xdr:col>1</xdr:col>
      <xdr:colOff>276225</xdr:colOff>
      <xdr:row>20</xdr:row>
      <xdr:rowOff>142875</xdr:rowOff>
    </xdr:to>
    <xdr:sp macro="" textlink="">
      <xdr:nvSpPr>
        <xdr:cNvPr id="11" name="Oval 43"/>
        <xdr:cNvSpPr>
          <a:spLocks noChangeArrowheads="1"/>
        </xdr:cNvSpPr>
      </xdr:nvSpPr>
      <xdr:spPr bwMode="auto">
        <a:xfrm>
          <a:off x="762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0</xdr:colOff>
      <xdr:row>19</xdr:row>
      <xdr:rowOff>0</xdr:rowOff>
    </xdr:from>
    <xdr:to>
      <xdr:col>2</xdr:col>
      <xdr:colOff>276225</xdr:colOff>
      <xdr:row>20</xdr:row>
      <xdr:rowOff>142875</xdr:rowOff>
    </xdr:to>
    <xdr:sp macro="" textlink="">
      <xdr:nvSpPr>
        <xdr:cNvPr id="12" name="Oval 44"/>
        <xdr:cNvSpPr>
          <a:spLocks noChangeArrowheads="1"/>
        </xdr:cNvSpPr>
      </xdr:nvSpPr>
      <xdr:spPr bwMode="auto">
        <a:xfrm>
          <a:off x="1524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19</xdr:row>
      <xdr:rowOff>0</xdr:rowOff>
    </xdr:from>
    <xdr:to>
      <xdr:col>4</xdr:col>
      <xdr:colOff>276225</xdr:colOff>
      <xdr:row>20</xdr:row>
      <xdr:rowOff>142875</xdr:rowOff>
    </xdr:to>
    <xdr:sp macro="" textlink="">
      <xdr:nvSpPr>
        <xdr:cNvPr id="13" name="Oval 46"/>
        <xdr:cNvSpPr>
          <a:spLocks noChangeArrowheads="1"/>
        </xdr:cNvSpPr>
      </xdr:nvSpPr>
      <xdr:spPr bwMode="auto">
        <a:xfrm>
          <a:off x="3048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0</xdr:colOff>
      <xdr:row>21</xdr:row>
      <xdr:rowOff>0</xdr:rowOff>
    </xdr:from>
    <xdr:to>
      <xdr:col>2</xdr:col>
      <xdr:colOff>276225</xdr:colOff>
      <xdr:row>22</xdr:row>
      <xdr:rowOff>142875</xdr:rowOff>
    </xdr:to>
    <xdr:sp macro="" textlink="">
      <xdr:nvSpPr>
        <xdr:cNvPr id="14" name="Oval 49"/>
        <xdr:cNvSpPr>
          <a:spLocks noChangeArrowheads="1"/>
        </xdr:cNvSpPr>
      </xdr:nvSpPr>
      <xdr:spPr bwMode="auto">
        <a:xfrm>
          <a:off x="1524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0</xdr:colOff>
      <xdr:row>21</xdr:row>
      <xdr:rowOff>0</xdr:rowOff>
    </xdr:from>
    <xdr:to>
      <xdr:col>3</xdr:col>
      <xdr:colOff>276225</xdr:colOff>
      <xdr:row>22</xdr:row>
      <xdr:rowOff>142875</xdr:rowOff>
    </xdr:to>
    <xdr:sp macro="" textlink="">
      <xdr:nvSpPr>
        <xdr:cNvPr id="15" name="Oval 50"/>
        <xdr:cNvSpPr>
          <a:spLocks noChangeArrowheads="1"/>
        </xdr:cNvSpPr>
      </xdr:nvSpPr>
      <xdr:spPr bwMode="auto">
        <a:xfrm>
          <a:off x="2286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21</xdr:row>
      <xdr:rowOff>0</xdr:rowOff>
    </xdr:from>
    <xdr:to>
      <xdr:col>4</xdr:col>
      <xdr:colOff>276225</xdr:colOff>
      <xdr:row>22</xdr:row>
      <xdr:rowOff>142875</xdr:rowOff>
    </xdr:to>
    <xdr:sp macro="" textlink="">
      <xdr:nvSpPr>
        <xdr:cNvPr id="16" name="Oval 51"/>
        <xdr:cNvSpPr>
          <a:spLocks noChangeArrowheads="1"/>
        </xdr:cNvSpPr>
      </xdr:nvSpPr>
      <xdr:spPr bwMode="auto">
        <a:xfrm>
          <a:off x="3048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23</xdr:row>
      <xdr:rowOff>0</xdr:rowOff>
    </xdr:from>
    <xdr:to>
      <xdr:col>1</xdr:col>
      <xdr:colOff>276225</xdr:colOff>
      <xdr:row>24</xdr:row>
      <xdr:rowOff>142875</xdr:rowOff>
    </xdr:to>
    <xdr:sp macro="" textlink="">
      <xdr:nvSpPr>
        <xdr:cNvPr id="17" name="Oval 53"/>
        <xdr:cNvSpPr>
          <a:spLocks noChangeArrowheads="1"/>
        </xdr:cNvSpPr>
      </xdr:nvSpPr>
      <xdr:spPr bwMode="auto">
        <a:xfrm>
          <a:off x="762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23</xdr:row>
      <xdr:rowOff>0</xdr:rowOff>
    </xdr:from>
    <xdr:to>
      <xdr:col>4</xdr:col>
      <xdr:colOff>276225</xdr:colOff>
      <xdr:row>24</xdr:row>
      <xdr:rowOff>142875</xdr:rowOff>
    </xdr:to>
    <xdr:sp macro="" textlink="">
      <xdr:nvSpPr>
        <xdr:cNvPr id="18" name="Oval 56"/>
        <xdr:cNvSpPr>
          <a:spLocks noChangeArrowheads="1"/>
        </xdr:cNvSpPr>
      </xdr:nvSpPr>
      <xdr:spPr bwMode="auto">
        <a:xfrm>
          <a:off x="3048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25</xdr:row>
      <xdr:rowOff>0</xdr:rowOff>
    </xdr:from>
    <xdr:to>
      <xdr:col>1</xdr:col>
      <xdr:colOff>276225</xdr:colOff>
      <xdr:row>26</xdr:row>
      <xdr:rowOff>142875</xdr:rowOff>
    </xdr:to>
    <xdr:sp macro="" textlink="">
      <xdr:nvSpPr>
        <xdr:cNvPr id="19" name="Oval 58"/>
        <xdr:cNvSpPr>
          <a:spLocks noChangeArrowheads="1"/>
        </xdr:cNvSpPr>
      </xdr:nvSpPr>
      <xdr:spPr bwMode="auto">
        <a:xfrm>
          <a:off x="762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0</xdr:colOff>
      <xdr:row>25</xdr:row>
      <xdr:rowOff>0</xdr:rowOff>
    </xdr:from>
    <xdr:to>
      <xdr:col>2</xdr:col>
      <xdr:colOff>276225</xdr:colOff>
      <xdr:row>26</xdr:row>
      <xdr:rowOff>142875</xdr:rowOff>
    </xdr:to>
    <xdr:sp macro="" textlink="">
      <xdr:nvSpPr>
        <xdr:cNvPr id="20" name="Oval 59"/>
        <xdr:cNvSpPr>
          <a:spLocks noChangeArrowheads="1"/>
        </xdr:cNvSpPr>
      </xdr:nvSpPr>
      <xdr:spPr bwMode="auto">
        <a:xfrm>
          <a:off x="1524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0</xdr:colOff>
      <xdr:row>25</xdr:row>
      <xdr:rowOff>0</xdr:rowOff>
    </xdr:from>
    <xdr:to>
      <xdr:col>3</xdr:col>
      <xdr:colOff>276225</xdr:colOff>
      <xdr:row>26</xdr:row>
      <xdr:rowOff>142875</xdr:rowOff>
    </xdr:to>
    <xdr:sp macro="" textlink="">
      <xdr:nvSpPr>
        <xdr:cNvPr id="21" name="Oval 60"/>
        <xdr:cNvSpPr>
          <a:spLocks noChangeArrowheads="1"/>
        </xdr:cNvSpPr>
      </xdr:nvSpPr>
      <xdr:spPr bwMode="auto">
        <a:xfrm>
          <a:off x="2286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25</xdr:row>
      <xdr:rowOff>0</xdr:rowOff>
    </xdr:from>
    <xdr:to>
      <xdr:col>4</xdr:col>
      <xdr:colOff>276225</xdr:colOff>
      <xdr:row>26</xdr:row>
      <xdr:rowOff>142875</xdr:rowOff>
    </xdr:to>
    <xdr:sp macro="" textlink="">
      <xdr:nvSpPr>
        <xdr:cNvPr id="22" name="Oval 61"/>
        <xdr:cNvSpPr>
          <a:spLocks noChangeArrowheads="1"/>
        </xdr:cNvSpPr>
      </xdr:nvSpPr>
      <xdr:spPr bwMode="auto">
        <a:xfrm>
          <a:off x="3048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21</xdr:row>
      <xdr:rowOff>0</xdr:rowOff>
    </xdr:from>
    <xdr:to>
      <xdr:col>1</xdr:col>
      <xdr:colOff>276225</xdr:colOff>
      <xdr:row>22</xdr:row>
      <xdr:rowOff>142875</xdr:rowOff>
    </xdr:to>
    <xdr:sp macro="" textlink="">
      <xdr:nvSpPr>
        <xdr:cNvPr id="23" name="Oval 128"/>
        <xdr:cNvSpPr>
          <a:spLocks noChangeArrowheads="1"/>
        </xdr:cNvSpPr>
      </xdr:nvSpPr>
      <xdr:spPr bwMode="auto">
        <a:xfrm>
          <a:off x="762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19</xdr:col>
      <xdr:colOff>0</xdr:colOff>
      <xdr:row>15</xdr:row>
      <xdr:rowOff>0</xdr:rowOff>
    </xdr:from>
    <xdr:to>
      <xdr:col>19</xdr:col>
      <xdr:colOff>276225</xdr:colOff>
      <xdr:row>16</xdr:row>
      <xdr:rowOff>142875</xdr:rowOff>
    </xdr:to>
    <xdr:sp macro="" textlink="">
      <xdr:nvSpPr>
        <xdr:cNvPr id="24" name="Oval 33"/>
        <xdr:cNvSpPr>
          <a:spLocks noChangeArrowheads="1"/>
        </xdr:cNvSpPr>
      </xdr:nvSpPr>
      <xdr:spPr bwMode="auto">
        <a:xfrm>
          <a:off x="14478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15</xdr:row>
      <xdr:rowOff>0</xdr:rowOff>
    </xdr:from>
    <xdr:to>
      <xdr:col>20</xdr:col>
      <xdr:colOff>276225</xdr:colOff>
      <xdr:row>16</xdr:row>
      <xdr:rowOff>142875</xdr:rowOff>
    </xdr:to>
    <xdr:sp macro="" textlink="">
      <xdr:nvSpPr>
        <xdr:cNvPr id="25" name="Oval 34"/>
        <xdr:cNvSpPr>
          <a:spLocks noChangeArrowheads="1"/>
        </xdr:cNvSpPr>
      </xdr:nvSpPr>
      <xdr:spPr bwMode="auto">
        <a:xfrm>
          <a:off x="15240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21</xdr:col>
      <xdr:colOff>0</xdr:colOff>
      <xdr:row>15</xdr:row>
      <xdr:rowOff>0</xdr:rowOff>
    </xdr:from>
    <xdr:to>
      <xdr:col>21</xdr:col>
      <xdr:colOff>276225</xdr:colOff>
      <xdr:row>16</xdr:row>
      <xdr:rowOff>142875</xdr:rowOff>
    </xdr:to>
    <xdr:sp macro="" textlink="">
      <xdr:nvSpPr>
        <xdr:cNvPr id="26" name="Oval 35"/>
        <xdr:cNvSpPr>
          <a:spLocks noChangeArrowheads="1"/>
        </xdr:cNvSpPr>
      </xdr:nvSpPr>
      <xdr:spPr bwMode="auto">
        <a:xfrm>
          <a:off x="16002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22</xdr:col>
      <xdr:colOff>0</xdr:colOff>
      <xdr:row>15</xdr:row>
      <xdr:rowOff>0</xdr:rowOff>
    </xdr:from>
    <xdr:to>
      <xdr:col>22</xdr:col>
      <xdr:colOff>276225</xdr:colOff>
      <xdr:row>16</xdr:row>
      <xdr:rowOff>142875</xdr:rowOff>
    </xdr:to>
    <xdr:sp macro="" textlink="">
      <xdr:nvSpPr>
        <xdr:cNvPr id="27" name="Oval 36"/>
        <xdr:cNvSpPr>
          <a:spLocks noChangeArrowheads="1"/>
        </xdr:cNvSpPr>
      </xdr:nvSpPr>
      <xdr:spPr bwMode="auto">
        <a:xfrm>
          <a:off x="16764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19</xdr:col>
      <xdr:colOff>0</xdr:colOff>
      <xdr:row>17</xdr:row>
      <xdr:rowOff>0</xdr:rowOff>
    </xdr:from>
    <xdr:to>
      <xdr:col>19</xdr:col>
      <xdr:colOff>276225</xdr:colOff>
      <xdr:row>18</xdr:row>
      <xdr:rowOff>142875</xdr:rowOff>
    </xdr:to>
    <xdr:sp macro="" textlink="">
      <xdr:nvSpPr>
        <xdr:cNvPr id="28" name="Oval 38"/>
        <xdr:cNvSpPr>
          <a:spLocks noChangeArrowheads="1"/>
        </xdr:cNvSpPr>
      </xdr:nvSpPr>
      <xdr:spPr bwMode="auto">
        <a:xfrm>
          <a:off x="14478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17</xdr:row>
      <xdr:rowOff>0</xdr:rowOff>
    </xdr:from>
    <xdr:to>
      <xdr:col>20</xdr:col>
      <xdr:colOff>276225</xdr:colOff>
      <xdr:row>18</xdr:row>
      <xdr:rowOff>142875</xdr:rowOff>
    </xdr:to>
    <xdr:sp macro="" textlink="">
      <xdr:nvSpPr>
        <xdr:cNvPr id="29" name="Oval 39"/>
        <xdr:cNvSpPr>
          <a:spLocks noChangeArrowheads="1"/>
        </xdr:cNvSpPr>
      </xdr:nvSpPr>
      <xdr:spPr bwMode="auto">
        <a:xfrm>
          <a:off x="15240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21</xdr:col>
      <xdr:colOff>0</xdr:colOff>
      <xdr:row>17</xdr:row>
      <xdr:rowOff>0</xdr:rowOff>
    </xdr:from>
    <xdr:to>
      <xdr:col>21</xdr:col>
      <xdr:colOff>276225</xdr:colOff>
      <xdr:row>18</xdr:row>
      <xdr:rowOff>142875</xdr:rowOff>
    </xdr:to>
    <xdr:sp macro="" textlink="">
      <xdr:nvSpPr>
        <xdr:cNvPr id="30" name="Oval 40"/>
        <xdr:cNvSpPr>
          <a:spLocks noChangeArrowheads="1"/>
        </xdr:cNvSpPr>
      </xdr:nvSpPr>
      <xdr:spPr bwMode="auto">
        <a:xfrm>
          <a:off x="16002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22</xdr:col>
      <xdr:colOff>0</xdr:colOff>
      <xdr:row>17</xdr:row>
      <xdr:rowOff>0</xdr:rowOff>
    </xdr:from>
    <xdr:to>
      <xdr:col>22</xdr:col>
      <xdr:colOff>276225</xdr:colOff>
      <xdr:row>18</xdr:row>
      <xdr:rowOff>142875</xdr:rowOff>
    </xdr:to>
    <xdr:sp macro="" textlink="">
      <xdr:nvSpPr>
        <xdr:cNvPr id="31" name="Oval 41"/>
        <xdr:cNvSpPr>
          <a:spLocks noChangeArrowheads="1"/>
        </xdr:cNvSpPr>
      </xdr:nvSpPr>
      <xdr:spPr bwMode="auto">
        <a:xfrm>
          <a:off x="16764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19</xdr:col>
      <xdr:colOff>0</xdr:colOff>
      <xdr:row>19</xdr:row>
      <xdr:rowOff>0</xdr:rowOff>
    </xdr:from>
    <xdr:to>
      <xdr:col>19</xdr:col>
      <xdr:colOff>276225</xdr:colOff>
      <xdr:row>20</xdr:row>
      <xdr:rowOff>142875</xdr:rowOff>
    </xdr:to>
    <xdr:sp macro="" textlink="">
      <xdr:nvSpPr>
        <xdr:cNvPr id="32" name="Oval 43"/>
        <xdr:cNvSpPr>
          <a:spLocks noChangeArrowheads="1"/>
        </xdr:cNvSpPr>
      </xdr:nvSpPr>
      <xdr:spPr bwMode="auto">
        <a:xfrm>
          <a:off x="14478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22</xdr:col>
      <xdr:colOff>0</xdr:colOff>
      <xdr:row>19</xdr:row>
      <xdr:rowOff>0</xdr:rowOff>
    </xdr:from>
    <xdr:to>
      <xdr:col>22</xdr:col>
      <xdr:colOff>276225</xdr:colOff>
      <xdr:row>20</xdr:row>
      <xdr:rowOff>135255</xdr:rowOff>
    </xdr:to>
    <xdr:sp macro="" textlink="">
      <xdr:nvSpPr>
        <xdr:cNvPr id="33" name="Oval 46"/>
        <xdr:cNvSpPr>
          <a:spLocks noChangeArrowheads="1"/>
        </xdr:cNvSpPr>
      </xdr:nvSpPr>
      <xdr:spPr bwMode="auto">
        <a:xfrm>
          <a:off x="16764000" y="3619500"/>
          <a:ext cx="276225" cy="32575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21</xdr:row>
      <xdr:rowOff>0</xdr:rowOff>
    </xdr:from>
    <xdr:to>
      <xdr:col>20</xdr:col>
      <xdr:colOff>276225</xdr:colOff>
      <xdr:row>22</xdr:row>
      <xdr:rowOff>142875</xdr:rowOff>
    </xdr:to>
    <xdr:sp macro="" textlink="">
      <xdr:nvSpPr>
        <xdr:cNvPr id="34" name="Oval 49"/>
        <xdr:cNvSpPr>
          <a:spLocks noChangeArrowheads="1"/>
        </xdr:cNvSpPr>
      </xdr:nvSpPr>
      <xdr:spPr bwMode="auto">
        <a:xfrm>
          <a:off x="15240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21</xdr:col>
      <xdr:colOff>0</xdr:colOff>
      <xdr:row>21</xdr:row>
      <xdr:rowOff>0</xdr:rowOff>
    </xdr:from>
    <xdr:to>
      <xdr:col>21</xdr:col>
      <xdr:colOff>276225</xdr:colOff>
      <xdr:row>22</xdr:row>
      <xdr:rowOff>142875</xdr:rowOff>
    </xdr:to>
    <xdr:sp macro="" textlink="">
      <xdr:nvSpPr>
        <xdr:cNvPr id="35" name="Oval 50"/>
        <xdr:cNvSpPr>
          <a:spLocks noChangeArrowheads="1"/>
        </xdr:cNvSpPr>
      </xdr:nvSpPr>
      <xdr:spPr bwMode="auto">
        <a:xfrm>
          <a:off x="16002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22</xdr:col>
      <xdr:colOff>0</xdr:colOff>
      <xdr:row>21</xdr:row>
      <xdr:rowOff>0</xdr:rowOff>
    </xdr:from>
    <xdr:to>
      <xdr:col>22</xdr:col>
      <xdr:colOff>276225</xdr:colOff>
      <xdr:row>22</xdr:row>
      <xdr:rowOff>142875</xdr:rowOff>
    </xdr:to>
    <xdr:sp macro="" textlink="">
      <xdr:nvSpPr>
        <xdr:cNvPr id="36" name="Oval 51"/>
        <xdr:cNvSpPr>
          <a:spLocks noChangeArrowheads="1"/>
        </xdr:cNvSpPr>
      </xdr:nvSpPr>
      <xdr:spPr bwMode="auto">
        <a:xfrm>
          <a:off x="16764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19</xdr:col>
      <xdr:colOff>0</xdr:colOff>
      <xdr:row>23</xdr:row>
      <xdr:rowOff>0</xdr:rowOff>
    </xdr:from>
    <xdr:to>
      <xdr:col>19</xdr:col>
      <xdr:colOff>276225</xdr:colOff>
      <xdr:row>24</xdr:row>
      <xdr:rowOff>142875</xdr:rowOff>
    </xdr:to>
    <xdr:sp macro="" textlink="">
      <xdr:nvSpPr>
        <xdr:cNvPr id="37" name="Oval 53"/>
        <xdr:cNvSpPr>
          <a:spLocks noChangeArrowheads="1"/>
        </xdr:cNvSpPr>
      </xdr:nvSpPr>
      <xdr:spPr bwMode="auto">
        <a:xfrm>
          <a:off x="14478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22</xdr:col>
      <xdr:colOff>0</xdr:colOff>
      <xdr:row>23</xdr:row>
      <xdr:rowOff>0</xdr:rowOff>
    </xdr:from>
    <xdr:to>
      <xdr:col>22</xdr:col>
      <xdr:colOff>276225</xdr:colOff>
      <xdr:row>24</xdr:row>
      <xdr:rowOff>142875</xdr:rowOff>
    </xdr:to>
    <xdr:sp macro="" textlink="">
      <xdr:nvSpPr>
        <xdr:cNvPr id="38" name="Oval 56"/>
        <xdr:cNvSpPr>
          <a:spLocks noChangeArrowheads="1"/>
        </xdr:cNvSpPr>
      </xdr:nvSpPr>
      <xdr:spPr bwMode="auto">
        <a:xfrm>
          <a:off x="16764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19</xdr:col>
      <xdr:colOff>0</xdr:colOff>
      <xdr:row>25</xdr:row>
      <xdr:rowOff>0</xdr:rowOff>
    </xdr:from>
    <xdr:to>
      <xdr:col>19</xdr:col>
      <xdr:colOff>276225</xdr:colOff>
      <xdr:row>26</xdr:row>
      <xdr:rowOff>142875</xdr:rowOff>
    </xdr:to>
    <xdr:sp macro="" textlink="">
      <xdr:nvSpPr>
        <xdr:cNvPr id="39" name="Oval 58"/>
        <xdr:cNvSpPr>
          <a:spLocks noChangeArrowheads="1"/>
        </xdr:cNvSpPr>
      </xdr:nvSpPr>
      <xdr:spPr bwMode="auto">
        <a:xfrm>
          <a:off x="14478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25</xdr:row>
      <xdr:rowOff>0</xdr:rowOff>
    </xdr:from>
    <xdr:to>
      <xdr:col>20</xdr:col>
      <xdr:colOff>276225</xdr:colOff>
      <xdr:row>26</xdr:row>
      <xdr:rowOff>142875</xdr:rowOff>
    </xdr:to>
    <xdr:sp macro="" textlink="">
      <xdr:nvSpPr>
        <xdr:cNvPr id="40" name="Oval 59"/>
        <xdr:cNvSpPr>
          <a:spLocks noChangeArrowheads="1"/>
        </xdr:cNvSpPr>
      </xdr:nvSpPr>
      <xdr:spPr bwMode="auto">
        <a:xfrm>
          <a:off x="15240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21</xdr:col>
      <xdr:colOff>972</xdr:colOff>
      <xdr:row>24</xdr:row>
      <xdr:rowOff>136071</xdr:rowOff>
    </xdr:from>
    <xdr:to>
      <xdr:col>21</xdr:col>
      <xdr:colOff>281085</xdr:colOff>
      <xdr:row>26</xdr:row>
      <xdr:rowOff>133350</xdr:rowOff>
    </xdr:to>
    <xdr:sp macro="" textlink="">
      <xdr:nvSpPr>
        <xdr:cNvPr id="41" name="Oval 60"/>
        <xdr:cNvSpPr>
          <a:spLocks noChangeArrowheads="1"/>
        </xdr:cNvSpPr>
      </xdr:nvSpPr>
      <xdr:spPr bwMode="auto">
        <a:xfrm>
          <a:off x="16002972" y="4708071"/>
          <a:ext cx="280113" cy="378279"/>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22</xdr:col>
      <xdr:colOff>0</xdr:colOff>
      <xdr:row>25</xdr:row>
      <xdr:rowOff>0</xdr:rowOff>
    </xdr:from>
    <xdr:to>
      <xdr:col>22</xdr:col>
      <xdr:colOff>276225</xdr:colOff>
      <xdr:row>26</xdr:row>
      <xdr:rowOff>142875</xdr:rowOff>
    </xdr:to>
    <xdr:sp macro="" textlink="">
      <xdr:nvSpPr>
        <xdr:cNvPr id="42" name="Oval 61"/>
        <xdr:cNvSpPr>
          <a:spLocks noChangeArrowheads="1"/>
        </xdr:cNvSpPr>
      </xdr:nvSpPr>
      <xdr:spPr bwMode="auto">
        <a:xfrm>
          <a:off x="16764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19</xdr:col>
      <xdr:colOff>0</xdr:colOff>
      <xdr:row>21</xdr:row>
      <xdr:rowOff>0</xdr:rowOff>
    </xdr:from>
    <xdr:to>
      <xdr:col>19</xdr:col>
      <xdr:colOff>276225</xdr:colOff>
      <xdr:row>22</xdr:row>
      <xdr:rowOff>142875</xdr:rowOff>
    </xdr:to>
    <xdr:sp macro="" textlink="">
      <xdr:nvSpPr>
        <xdr:cNvPr id="43" name="Oval 128"/>
        <xdr:cNvSpPr>
          <a:spLocks noChangeArrowheads="1"/>
        </xdr:cNvSpPr>
      </xdr:nvSpPr>
      <xdr:spPr bwMode="auto">
        <a:xfrm>
          <a:off x="14478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23</xdr:row>
      <xdr:rowOff>0</xdr:rowOff>
    </xdr:from>
    <xdr:to>
      <xdr:col>20</xdr:col>
      <xdr:colOff>276225</xdr:colOff>
      <xdr:row>24</xdr:row>
      <xdr:rowOff>142875</xdr:rowOff>
    </xdr:to>
    <xdr:sp macro="" textlink="">
      <xdr:nvSpPr>
        <xdr:cNvPr id="44" name="Oval 49"/>
        <xdr:cNvSpPr>
          <a:spLocks noChangeArrowheads="1"/>
        </xdr:cNvSpPr>
      </xdr:nvSpPr>
      <xdr:spPr bwMode="auto">
        <a:xfrm>
          <a:off x="15240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21</xdr:col>
      <xdr:colOff>0</xdr:colOff>
      <xdr:row>23</xdr:row>
      <xdr:rowOff>0</xdr:rowOff>
    </xdr:from>
    <xdr:to>
      <xdr:col>21</xdr:col>
      <xdr:colOff>276225</xdr:colOff>
      <xdr:row>24</xdr:row>
      <xdr:rowOff>142875</xdr:rowOff>
    </xdr:to>
    <xdr:sp macro="" textlink="">
      <xdr:nvSpPr>
        <xdr:cNvPr id="45" name="Oval 50"/>
        <xdr:cNvSpPr>
          <a:spLocks noChangeArrowheads="1"/>
        </xdr:cNvSpPr>
      </xdr:nvSpPr>
      <xdr:spPr bwMode="auto">
        <a:xfrm>
          <a:off x="16002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0</xdr:colOff>
      <xdr:row>23</xdr:row>
      <xdr:rowOff>0</xdr:rowOff>
    </xdr:from>
    <xdr:to>
      <xdr:col>2</xdr:col>
      <xdr:colOff>276225</xdr:colOff>
      <xdr:row>24</xdr:row>
      <xdr:rowOff>142875</xdr:rowOff>
    </xdr:to>
    <xdr:sp macro="" textlink="">
      <xdr:nvSpPr>
        <xdr:cNvPr id="46" name="Oval 49"/>
        <xdr:cNvSpPr>
          <a:spLocks noChangeArrowheads="1"/>
        </xdr:cNvSpPr>
      </xdr:nvSpPr>
      <xdr:spPr bwMode="auto">
        <a:xfrm>
          <a:off x="1524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0</xdr:colOff>
      <xdr:row>23</xdr:row>
      <xdr:rowOff>0</xdr:rowOff>
    </xdr:from>
    <xdr:to>
      <xdr:col>3</xdr:col>
      <xdr:colOff>276225</xdr:colOff>
      <xdr:row>24</xdr:row>
      <xdr:rowOff>142875</xdr:rowOff>
    </xdr:to>
    <xdr:sp macro="" textlink="">
      <xdr:nvSpPr>
        <xdr:cNvPr id="47" name="Oval 50"/>
        <xdr:cNvSpPr>
          <a:spLocks noChangeArrowheads="1"/>
        </xdr:cNvSpPr>
      </xdr:nvSpPr>
      <xdr:spPr bwMode="auto">
        <a:xfrm>
          <a:off x="2286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0</xdr:colOff>
      <xdr:row>12</xdr:row>
      <xdr:rowOff>0</xdr:rowOff>
    </xdr:from>
    <xdr:to>
      <xdr:col>9</xdr:col>
      <xdr:colOff>276225</xdr:colOff>
      <xdr:row>13</xdr:row>
      <xdr:rowOff>142875</xdr:rowOff>
    </xdr:to>
    <xdr:sp macro="" textlink="">
      <xdr:nvSpPr>
        <xdr:cNvPr id="48" name="Oval 49"/>
        <xdr:cNvSpPr>
          <a:spLocks noChangeArrowheads="1"/>
        </xdr:cNvSpPr>
      </xdr:nvSpPr>
      <xdr:spPr bwMode="auto">
        <a:xfrm>
          <a:off x="6858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12</xdr:row>
      <xdr:rowOff>0</xdr:rowOff>
    </xdr:from>
    <xdr:to>
      <xdr:col>10</xdr:col>
      <xdr:colOff>276225</xdr:colOff>
      <xdr:row>13</xdr:row>
      <xdr:rowOff>142875</xdr:rowOff>
    </xdr:to>
    <xdr:sp macro="" textlink="">
      <xdr:nvSpPr>
        <xdr:cNvPr id="49" name="Oval 50"/>
        <xdr:cNvSpPr>
          <a:spLocks noChangeArrowheads="1"/>
        </xdr:cNvSpPr>
      </xdr:nvSpPr>
      <xdr:spPr bwMode="auto">
        <a:xfrm>
          <a:off x="7620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0</xdr:colOff>
      <xdr:row>14</xdr:row>
      <xdr:rowOff>0</xdr:rowOff>
    </xdr:from>
    <xdr:to>
      <xdr:col>9</xdr:col>
      <xdr:colOff>276225</xdr:colOff>
      <xdr:row>15</xdr:row>
      <xdr:rowOff>142875</xdr:rowOff>
    </xdr:to>
    <xdr:sp macro="" textlink="">
      <xdr:nvSpPr>
        <xdr:cNvPr id="50" name="Oval 49"/>
        <xdr:cNvSpPr>
          <a:spLocks noChangeArrowheads="1"/>
        </xdr:cNvSpPr>
      </xdr:nvSpPr>
      <xdr:spPr bwMode="auto">
        <a:xfrm>
          <a:off x="6858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14</xdr:row>
      <xdr:rowOff>0</xdr:rowOff>
    </xdr:from>
    <xdr:to>
      <xdr:col>10</xdr:col>
      <xdr:colOff>276225</xdr:colOff>
      <xdr:row>15</xdr:row>
      <xdr:rowOff>142875</xdr:rowOff>
    </xdr:to>
    <xdr:sp macro="" textlink="">
      <xdr:nvSpPr>
        <xdr:cNvPr id="51" name="Oval 50"/>
        <xdr:cNvSpPr>
          <a:spLocks noChangeArrowheads="1"/>
        </xdr:cNvSpPr>
      </xdr:nvSpPr>
      <xdr:spPr bwMode="auto">
        <a:xfrm>
          <a:off x="7620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0</xdr:colOff>
      <xdr:row>16</xdr:row>
      <xdr:rowOff>0</xdr:rowOff>
    </xdr:from>
    <xdr:to>
      <xdr:col>9</xdr:col>
      <xdr:colOff>276225</xdr:colOff>
      <xdr:row>17</xdr:row>
      <xdr:rowOff>142875</xdr:rowOff>
    </xdr:to>
    <xdr:sp macro="" textlink="">
      <xdr:nvSpPr>
        <xdr:cNvPr id="52" name="Oval 49"/>
        <xdr:cNvSpPr>
          <a:spLocks noChangeArrowheads="1"/>
        </xdr:cNvSpPr>
      </xdr:nvSpPr>
      <xdr:spPr bwMode="auto">
        <a:xfrm>
          <a:off x="6858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16</xdr:row>
      <xdr:rowOff>0</xdr:rowOff>
    </xdr:from>
    <xdr:to>
      <xdr:col>10</xdr:col>
      <xdr:colOff>276225</xdr:colOff>
      <xdr:row>17</xdr:row>
      <xdr:rowOff>142875</xdr:rowOff>
    </xdr:to>
    <xdr:sp macro="" textlink="">
      <xdr:nvSpPr>
        <xdr:cNvPr id="53" name="Oval 50"/>
        <xdr:cNvSpPr>
          <a:spLocks noChangeArrowheads="1"/>
        </xdr:cNvSpPr>
      </xdr:nvSpPr>
      <xdr:spPr bwMode="auto">
        <a:xfrm>
          <a:off x="7620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a:lstStyle/>
        <a:p>
          <a:endParaRPr lang="de-DE"/>
        </a:p>
      </xdr:txBody>
    </xdr:sp>
    <xdr:clientData/>
  </xdr:twoCellAnchor>
  <xdr:twoCellAnchor>
    <xdr:from>
      <xdr:col>9</xdr:col>
      <xdr:colOff>0</xdr:colOff>
      <xdr:row>18</xdr:row>
      <xdr:rowOff>0</xdr:rowOff>
    </xdr:from>
    <xdr:to>
      <xdr:col>9</xdr:col>
      <xdr:colOff>276225</xdr:colOff>
      <xdr:row>19</xdr:row>
      <xdr:rowOff>142875</xdr:rowOff>
    </xdr:to>
    <xdr:sp macro="" textlink="">
      <xdr:nvSpPr>
        <xdr:cNvPr id="54" name="Oval 49"/>
        <xdr:cNvSpPr>
          <a:spLocks noChangeArrowheads="1"/>
        </xdr:cNvSpPr>
      </xdr:nvSpPr>
      <xdr:spPr bwMode="auto">
        <a:xfrm>
          <a:off x="6858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18</xdr:row>
      <xdr:rowOff>0</xdr:rowOff>
    </xdr:from>
    <xdr:to>
      <xdr:col>10</xdr:col>
      <xdr:colOff>276225</xdr:colOff>
      <xdr:row>19</xdr:row>
      <xdr:rowOff>142875</xdr:rowOff>
    </xdr:to>
    <xdr:sp macro="" textlink="">
      <xdr:nvSpPr>
        <xdr:cNvPr id="55" name="Oval 50"/>
        <xdr:cNvSpPr>
          <a:spLocks noChangeArrowheads="1"/>
        </xdr:cNvSpPr>
      </xdr:nvSpPr>
      <xdr:spPr bwMode="auto">
        <a:xfrm>
          <a:off x="7620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12</xdr:row>
      <xdr:rowOff>0</xdr:rowOff>
    </xdr:from>
    <xdr:to>
      <xdr:col>11</xdr:col>
      <xdr:colOff>276225</xdr:colOff>
      <xdr:row>13</xdr:row>
      <xdr:rowOff>142875</xdr:rowOff>
    </xdr:to>
    <xdr:sp macro="" textlink="">
      <xdr:nvSpPr>
        <xdr:cNvPr id="56" name="Oval 49"/>
        <xdr:cNvSpPr>
          <a:spLocks noChangeArrowheads="1"/>
        </xdr:cNvSpPr>
      </xdr:nvSpPr>
      <xdr:spPr bwMode="auto">
        <a:xfrm>
          <a:off x="8382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12</xdr:row>
      <xdr:rowOff>0</xdr:rowOff>
    </xdr:from>
    <xdr:to>
      <xdr:col>12</xdr:col>
      <xdr:colOff>276225</xdr:colOff>
      <xdr:row>13</xdr:row>
      <xdr:rowOff>142875</xdr:rowOff>
    </xdr:to>
    <xdr:sp macro="" textlink="">
      <xdr:nvSpPr>
        <xdr:cNvPr id="57" name="Oval 50"/>
        <xdr:cNvSpPr>
          <a:spLocks noChangeArrowheads="1"/>
        </xdr:cNvSpPr>
      </xdr:nvSpPr>
      <xdr:spPr bwMode="auto">
        <a:xfrm>
          <a:off x="9144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14</xdr:row>
      <xdr:rowOff>0</xdr:rowOff>
    </xdr:from>
    <xdr:to>
      <xdr:col>11</xdr:col>
      <xdr:colOff>276225</xdr:colOff>
      <xdr:row>15</xdr:row>
      <xdr:rowOff>142875</xdr:rowOff>
    </xdr:to>
    <xdr:sp macro="" textlink="">
      <xdr:nvSpPr>
        <xdr:cNvPr id="58" name="Oval 49"/>
        <xdr:cNvSpPr>
          <a:spLocks noChangeArrowheads="1"/>
        </xdr:cNvSpPr>
      </xdr:nvSpPr>
      <xdr:spPr bwMode="auto">
        <a:xfrm>
          <a:off x="8382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14</xdr:row>
      <xdr:rowOff>0</xdr:rowOff>
    </xdr:from>
    <xdr:to>
      <xdr:col>12</xdr:col>
      <xdr:colOff>276225</xdr:colOff>
      <xdr:row>15</xdr:row>
      <xdr:rowOff>142875</xdr:rowOff>
    </xdr:to>
    <xdr:sp macro="" textlink="">
      <xdr:nvSpPr>
        <xdr:cNvPr id="59" name="Oval 50"/>
        <xdr:cNvSpPr>
          <a:spLocks noChangeArrowheads="1"/>
        </xdr:cNvSpPr>
      </xdr:nvSpPr>
      <xdr:spPr bwMode="auto">
        <a:xfrm>
          <a:off x="9144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16</xdr:row>
      <xdr:rowOff>0</xdr:rowOff>
    </xdr:from>
    <xdr:to>
      <xdr:col>11</xdr:col>
      <xdr:colOff>276225</xdr:colOff>
      <xdr:row>17</xdr:row>
      <xdr:rowOff>142875</xdr:rowOff>
    </xdr:to>
    <xdr:sp macro="" textlink="">
      <xdr:nvSpPr>
        <xdr:cNvPr id="60" name="Oval 49"/>
        <xdr:cNvSpPr>
          <a:spLocks noChangeArrowheads="1"/>
        </xdr:cNvSpPr>
      </xdr:nvSpPr>
      <xdr:spPr bwMode="auto">
        <a:xfrm>
          <a:off x="8382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16</xdr:row>
      <xdr:rowOff>0</xdr:rowOff>
    </xdr:from>
    <xdr:to>
      <xdr:col>12</xdr:col>
      <xdr:colOff>276225</xdr:colOff>
      <xdr:row>17</xdr:row>
      <xdr:rowOff>142875</xdr:rowOff>
    </xdr:to>
    <xdr:sp macro="" textlink="">
      <xdr:nvSpPr>
        <xdr:cNvPr id="61" name="Oval 50"/>
        <xdr:cNvSpPr>
          <a:spLocks noChangeArrowheads="1"/>
        </xdr:cNvSpPr>
      </xdr:nvSpPr>
      <xdr:spPr bwMode="auto">
        <a:xfrm>
          <a:off x="9144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18</xdr:row>
      <xdr:rowOff>0</xdr:rowOff>
    </xdr:from>
    <xdr:to>
      <xdr:col>11</xdr:col>
      <xdr:colOff>276225</xdr:colOff>
      <xdr:row>19</xdr:row>
      <xdr:rowOff>142875</xdr:rowOff>
    </xdr:to>
    <xdr:sp macro="" textlink="">
      <xdr:nvSpPr>
        <xdr:cNvPr id="62" name="Oval 49"/>
        <xdr:cNvSpPr>
          <a:spLocks noChangeArrowheads="1"/>
        </xdr:cNvSpPr>
      </xdr:nvSpPr>
      <xdr:spPr bwMode="auto">
        <a:xfrm>
          <a:off x="8382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18</xdr:row>
      <xdr:rowOff>0</xdr:rowOff>
    </xdr:from>
    <xdr:to>
      <xdr:col>12</xdr:col>
      <xdr:colOff>276225</xdr:colOff>
      <xdr:row>19</xdr:row>
      <xdr:rowOff>142875</xdr:rowOff>
    </xdr:to>
    <xdr:sp macro="" textlink="">
      <xdr:nvSpPr>
        <xdr:cNvPr id="63" name="Oval 50"/>
        <xdr:cNvSpPr>
          <a:spLocks noChangeArrowheads="1"/>
        </xdr:cNvSpPr>
      </xdr:nvSpPr>
      <xdr:spPr bwMode="auto">
        <a:xfrm>
          <a:off x="9144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12</xdr:row>
      <xdr:rowOff>0</xdr:rowOff>
    </xdr:from>
    <xdr:to>
      <xdr:col>13</xdr:col>
      <xdr:colOff>276225</xdr:colOff>
      <xdr:row>13</xdr:row>
      <xdr:rowOff>142875</xdr:rowOff>
    </xdr:to>
    <xdr:sp macro="" textlink="">
      <xdr:nvSpPr>
        <xdr:cNvPr id="64" name="Oval 49"/>
        <xdr:cNvSpPr>
          <a:spLocks noChangeArrowheads="1"/>
        </xdr:cNvSpPr>
      </xdr:nvSpPr>
      <xdr:spPr bwMode="auto">
        <a:xfrm>
          <a:off x="9906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12</xdr:row>
      <xdr:rowOff>0</xdr:rowOff>
    </xdr:from>
    <xdr:to>
      <xdr:col>14</xdr:col>
      <xdr:colOff>276225</xdr:colOff>
      <xdr:row>13</xdr:row>
      <xdr:rowOff>142875</xdr:rowOff>
    </xdr:to>
    <xdr:sp macro="" textlink="">
      <xdr:nvSpPr>
        <xdr:cNvPr id="65" name="Oval 50"/>
        <xdr:cNvSpPr>
          <a:spLocks noChangeArrowheads="1"/>
        </xdr:cNvSpPr>
      </xdr:nvSpPr>
      <xdr:spPr bwMode="auto">
        <a:xfrm>
          <a:off x="10668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14</xdr:row>
      <xdr:rowOff>0</xdr:rowOff>
    </xdr:from>
    <xdr:to>
      <xdr:col>13</xdr:col>
      <xdr:colOff>276225</xdr:colOff>
      <xdr:row>15</xdr:row>
      <xdr:rowOff>142875</xdr:rowOff>
    </xdr:to>
    <xdr:sp macro="" textlink="">
      <xdr:nvSpPr>
        <xdr:cNvPr id="66" name="Oval 49"/>
        <xdr:cNvSpPr>
          <a:spLocks noChangeArrowheads="1"/>
        </xdr:cNvSpPr>
      </xdr:nvSpPr>
      <xdr:spPr bwMode="auto">
        <a:xfrm>
          <a:off x="9906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14</xdr:row>
      <xdr:rowOff>0</xdr:rowOff>
    </xdr:from>
    <xdr:to>
      <xdr:col>14</xdr:col>
      <xdr:colOff>276225</xdr:colOff>
      <xdr:row>15</xdr:row>
      <xdr:rowOff>142875</xdr:rowOff>
    </xdr:to>
    <xdr:sp macro="" textlink="">
      <xdr:nvSpPr>
        <xdr:cNvPr id="67" name="Oval 50"/>
        <xdr:cNvSpPr>
          <a:spLocks noChangeArrowheads="1"/>
        </xdr:cNvSpPr>
      </xdr:nvSpPr>
      <xdr:spPr bwMode="auto">
        <a:xfrm>
          <a:off x="10668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16</xdr:row>
      <xdr:rowOff>0</xdr:rowOff>
    </xdr:from>
    <xdr:to>
      <xdr:col>13</xdr:col>
      <xdr:colOff>276225</xdr:colOff>
      <xdr:row>17</xdr:row>
      <xdr:rowOff>142875</xdr:rowOff>
    </xdr:to>
    <xdr:sp macro="" textlink="">
      <xdr:nvSpPr>
        <xdr:cNvPr id="68" name="Oval 49"/>
        <xdr:cNvSpPr>
          <a:spLocks noChangeArrowheads="1"/>
        </xdr:cNvSpPr>
      </xdr:nvSpPr>
      <xdr:spPr bwMode="auto">
        <a:xfrm>
          <a:off x="9906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16</xdr:row>
      <xdr:rowOff>0</xdr:rowOff>
    </xdr:from>
    <xdr:to>
      <xdr:col>14</xdr:col>
      <xdr:colOff>276225</xdr:colOff>
      <xdr:row>17</xdr:row>
      <xdr:rowOff>142875</xdr:rowOff>
    </xdr:to>
    <xdr:sp macro="" textlink="">
      <xdr:nvSpPr>
        <xdr:cNvPr id="69" name="Oval 50"/>
        <xdr:cNvSpPr>
          <a:spLocks noChangeArrowheads="1"/>
        </xdr:cNvSpPr>
      </xdr:nvSpPr>
      <xdr:spPr bwMode="auto">
        <a:xfrm>
          <a:off x="10668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18</xdr:row>
      <xdr:rowOff>0</xdr:rowOff>
    </xdr:from>
    <xdr:to>
      <xdr:col>13</xdr:col>
      <xdr:colOff>276225</xdr:colOff>
      <xdr:row>19</xdr:row>
      <xdr:rowOff>142875</xdr:rowOff>
    </xdr:to>
    <xdr:sp macro="" textlink="">
      <xdr:nvSpPr>
        <xdr:cNvPr id="70" name="Oval 49"/>
        <xdr:cNvSpPr>
          <a:spLocks noChangeArrowheads="1"/>
        </xdr:cNvSpPr>
      </xdr:nvSpPr>
      <xdr:spPr bwMode="auto">
        <a:xfrm>
          <a:off x="9906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18</xdr:row>
      <xdr:rowOff>0</xdr:rowOff>
    </xdr:from>
    <xdr:to>
      <xdr:col>14</xdr:col>
      <xdr:colOff>276225</xdr:colOff>
      <xdr:row>19</xdr:row>
      <xdr:rowOff>142875</xdr:rowOff>
    </xdr:to>
    <xdr:sp macro="" textlink="">
      <xdr:nvSpPr>
        <xdr:cNvPr id="71" name="Oval 50"/>
        <xdr:cNvSpPr>
          <a:spLocks noChangeArrowheads="1"/>
        </xdr:cNvSpPr>
      </xdr:nvSpPr>
      <xdr:spPr bwMode="auto">
        <a:xfrm>
          <a:off x="10668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0</xdr:colOff>
      <xdr:row>22</xdr:row>
      <xdr:rowOff>0</xdr:rowOff>
    </xdr:from>
    <xdr:to>
      <xdr:col>9</xdr:col>
      <xdr:colOff>276225</xdr:colOff>
      <xdr:row>23</xdr:row>
      <xdr:rowOff>142875</xdr:rowOff>
    </xdr:to>
    <xdr:sp macro="" textlink="">
      <xdr:nvSpPr>
        <xdr:cNvPr id="72" name="Oval 49"/>
        <xdr:cNvSpPr>
          <a:spLocks noChangeArrowheads="1"/>
        </xdr:cNvSpPr>
      </xdr:nvSpPr>
      <xdr:spPr bwMode="auto">
        <a:xfrm>
          <a:off x="6858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22</xdr:row>
      <xdr:rowOff>0</xdr:rowOff>
    </xdr:from>
    <xdr:to>
      <xdr:col>10</xdr:col>
      <xdr:colOff>276225</xdr:colOff>
      <xdr:row>23</xdr:row>
      <xdr:rowOff>142875</xdr:rowOff>
    </xdr:to>
    <xdr:sp macro="" textlink="">
      <xdr:nvSpPr>
        <xdr:cNvPr id="73" name="Oval 50"/>
        <xdr:cNvSpPr>
          <a:spLocks noChangeArrowheads="1"/>
        </xdr:cNvSpPr>
      </xdr:nvSpPr>
      <xdr:spPr bwMode="auto">
        <a:xfrm>
          <a:off x="7620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22</xdr:row>
      <xdr:rowOff>0</xdr:rowOff>
    </xdr:from>
    <xdr:to>
      <xdr:col>11</xdr:col>
      <xdr:colOff>276225</xdr:colOff>
      <xdr:row>23</xdr:row>
      <xdr:rowOff>142875</xdr:rowOff>
    </xdr:to>
    <xdr:sp macro="" textlink="">
      <xdr:nvSpPr>
        <xdr:cNvPr id="74" name="Oval 49"/>
        <xdr:cNvSpPr>
          <a:spLocks noChangeArrowheads="1"/>
        </xdr:cNvSpPr>
      </xdr:nvSpPr>
      <xdr:spPr bwMode="auto">
        <a:xfrm>
          <a:off x="8382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a:lstStyle/>
        <a:p>
          <a:endParaRPr lang="de-DE"/>
        </a:p>
      </xdr:txBody>
    </xdr:sp>
    <xdr:clientData/>
  </xdr:twoCellAnchor>
  <xdr:twoCellAnchor>
    <xdr:from>
      <xdr:col>12</xdr:col>
      <xdr:colOff>0</xdr:colOff>
      <xdr:row>22</xdr:row>
      <xdr:rowOff>0</xdr:rowOff>
    </xdr:from>
    <xdr:to>
      <xdr:col>12</xdr:col>
      <xdr:colOff>276225</xdr:colOff>
      <xdr:row>23</xdr:row>
      <xdr:rowOff>142875</xdr:rowOff>
    </xdr:to>
    <xdr:sp macro="" textlink="">
      <xdr:nvSpPr>
        <xdr:cNvPr id="75" name="Oval 50"/>
        <xdr:cNvSpPr>
          <a:spLocks noChangeArrowheads="1"/>
        </xdr:cNvSpPr>
      </xdr:nvSpPr>
      <xdr:spPr bwMode="auto">
        <a:xfrm>
          <a:off x="9144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22</xdr:row>
      <xdr:rowOff>0</xdr:rowOff>
    </xdr:from>
    <xdr:to>
      <xdr:col>13</xdr:col>
      <xdr:colOff>276225</xdr:colOff>
      <xdr:row>23</xdr:row>
      <xdr:rowOff>142875</xdr:rowOff>
    </xdr:to>
    <xdr:sp macro="" textlink="">
      <xdr:nvSpPr>
        <xdr:cNvPr id="76" name="Oval 49"/>
        <xdr:cNvSpPr>
          <a:spLocks noChangeArrowheads="1"/>
        </xdr:cNvSpPr>
      </xdr:nvSpPr>
      <xdr:spPr bwMode="auto">
        <a:xfrm>
          <a:off x="9906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22</xdr:row>
      <xdr:rowOff>0</xdr:rowOff>
    </xdr:from>
    <xdr:to>
      <xdr:col>14</xdr:col>
      <xdr:colOff>276225</xdr:colOff>
      <xdr:row>23</xdr:row>
      <xdr:rowOff>142875</xdr:rowOff>
    </xdr:to>
    <xdr:sp macro="" textlink="">
      <xdr:nvSpPr>
        <xdr:cNvPr id="77" name="Oval 50"/>
        <xdr:cNvSpPr>
          <a:spLocks noChangeArrowheads="1"/>
        </xdr:cNvSpPr>
      </xdr:nvSpPr>
      <xdr:spPr bwMode="auto">
        <a:xfrm>
          <a:off x="10668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0</xdr:colOff>
      <xdr:row>24</xdr:row>
      <xdr:rowOff>0</xdr:rowOff>
    </xdr:from>
    <xdr:to>
      <xdr:col>9</xdr:col>
      <xdr:colOff>276225</xdr:colOff>
      <xdr:row>25</xdr:row>
      <xdr:rowOff>142875</xdr:rowOff>
    </xdr:to>
    <xdr:sp macro="" textlink="">
      <xdr:nvSpPr>
        <xdr:cNvPr id="78" name="Oval 49"/>
        <xdr:cNvSpPr>
          <a:spLocks noChangeArrowheads="1"/>
        </xdr:cNvSpPr>
      </xdr:nvSpPr>
      <xdr:spPr bwMode="auto">
        <a:xfrm>
          <a:off x="6858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24</xdr:row>
      <xdr:rowOff>0</xdr:rowOff>
    </xdr:from>
    <xdr:to>
      <xdr:col>10</xdr:col>
      <xdr:colOff>276225</xdr:colOff>
      <xdr:row>25</xdr:row>
      <xdr:rowOff>142875</xdr:rowOff>
    </xdr:to>
    <xdr:sp macro="" textlink="">
      <xdr:nvSpPr>
        <xdr:cNvPr id="79" name="Oval 50"/>
        <xdr:cNvSpPr>
          <a:spLocks noChangeArrowheads="1"/>
        </xdr:cNvSpPr>
      </xdr:nvSpPr>
      <xdr:spPr bwMode="auto">
        <a:xfrm>
          <a:off x="7620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24</xdr:row>
      <xdr:rowOff>0</xdr:rowOff>
    </xdr:from>
    <xdr:to>
      <xdr:col>11</xdr:col>
      <xdr:colOff>276225</xdr:colOff>
      <xdr:row>25</xdr:row>
      <xdr:rowOff>142875</xdr:rowOff>
    </xdr:to>
    <xdr:sp macro="" textlink="">
      <xdr:nvSpPr>
        <xdr:cNvPr id="80" name="Oval 49"/>
        <xdr:cNvSpPr>
          <a:spLocks noChangeArrowheads="1"/>
        </xdr:cNvSpPr>
      </xdr:nvSpPr>
      <xdr:spPr bwMode="auto">
        <a:xfrm>
          <a:off x="8382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24</xdr:row>
      <xdr:rowOff>0</xdr:rowOff>
    </xdr:from>
    <xdr:to>
      <xdr:col>12</xdr:col>
      <xdr:colOff>276225</xdr:colOff>
      <xdr:row>25</xdr:row>
      <xdr:rowOff>142875</xdr:rowOff>
    </xdr:to>
    <xdr:sp macro="" textlink="">
      <xdr:nvSpPr>
        <xdr:cNvPr id="81" name="Oval 50"/>
        <xdr:cNvSpPr>
          <a:spLocks noChangeArrowheads="1"/>
        </xdr:cNvSpPr>
      </xdr:nvSpPr>
      <xdr:spPr bwMode="auto">
        <a:xfrm>
          <a:off x="9144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24</xdr:row>
      <xdr:rowOff>0</xdr:rowOff>
    </xdr:from>
    <xdr:to>
      <xdr:col>13</xdr:col>
      <xdr:colOff>276225</xdr:colOff>
      <xdr:row>25</xdr:row>
      <xdr:rowOff>142875</xdr:rowOff>
    </xdr:to>
    <xdr:sp macro="" textlink="">
      <xdr:nvSpPr>
        <xdr:cNvPr id="82" name="Oval 49"/>
        <xdr:cNvSpPr>
          <a:spLocks noChangeArrowheads="1"/>
        </xdr:cNvSpPr>
      </xdr:nvSpPr>
      <xdr:spPr bwMode="auto">
        <a:xfrm>
          <a:off x="9906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24</xdr:row>
      <xdr:rowOff>0</xdr:rowOff>
    </xdr:from>
    <xdr:to>
      <xdr:col>14</xdr:col>
      <xdr:colOff>276225</xdr:colOff>
      <xdr:row>25</xdr:row>
      <xdr:rowOff>142875</xdr:rowOff>
    </xdr:to>
    <xdr:sp macro="" textlink="">
      <xdr:nvSpPr>
        <xdr:cNvPr id="83" name="Oval 50"/>
        <xdr:cNvSpPr>
          <a:spLocks noChangeArrowheads="1"/>
        </xdr:cNvSpPr>
      </xdr:nvSpPr>
      <xdr:spPr bwMode="auto">
        <a:xfrm>
          <a:off x="10668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0</xdr:colOff>
      <xdr:row>26</xdr:row>
      <xdr:rowOff>0</xdr:rowOff>
    </xdr:from>
    <xdr:to>
      <xdr:col>9</xdr:col>
      <xdr:colOff>276225</xdr:colOff>
      <xdr:row>27</xdr:row>
      <xdr:rowOff>142875</xdr:rowOff>
    </xdr:to>
    <xdr:sp macro="" textlink="">
      <xdr:nvSpPr>
        <xdr:cNvPr id="84" name="Oval 49"/>
        <xdr:cNvSpPr>
          <a:spLocks noChangeArrowheads="1"/>
        </xdr:cNvSpPr>
      </xdr:nvSpPr>
      <xdr:spPr bwMode="auto">
        <a:xfrm>
          <a:off x="6858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26</xdr:row>
      <xdr:rowOff>0</xdr:rowOff>
    </xdr:from>
    <xdr:to>
      <xdr:col>10</xdr:col>
      <xdr:colOff>276225</xdr:colOff>
      <xdr:row>27</xdr:row>
      <xdr:rowOff>142875</xdr:rowOff>
    </xdr:to>
    <xdr:sp macro="" textlink="">
      <xdr:nvSpPr>
        <xdr:cNvPr id="85" name="Oval 50"/>
        <xdr:cNvSpPr>
          <a:spLocks noChangeArrowheads="1"/>
        </xdr:cNvSpPr>
      </xdr:nvSpPr>
      <xdr:spPr bwMode="auto">
        <a:xfrm>
          <a:off x="7620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26</xdr:row>
      <xdr:rowOff>0</xdr:rowOff>
    </xdr:from>
    <xdr:to>
      <xdr:col>11</xdr:col>
      <xdr:colOff>276225</xdr:colOff>
      <xdr:row>27</xdr:row>
      <xdr:rowOff>142875</xdr:rowOff>
    </xdr:to>
    <xdr:sp macro="" textlink="">
      <xdr:nvSpPr>
        <xdr:cNvPr id="86" name="Oval 49"/>
        <xdr:cNvSpPr>
          <a:spLocks noChangeArrowheads="1"/>
        </xdr:cNvSpPr>
      </xdr:nvSpPr>
      <xdr:spPr bwMode="auto">
        <a:xfrm>
          <a:off x="8382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26</xdr:row>
      <xdr:rowOff>0</xdr:rowOff>
    </xdr:from>
    <xdr:to>
      <xdr:col>12</xdr:col>
      <xdr:colOff>276225</xdr:colOff>
      <xdr:row>27</xdr:row>
      <xdr:rowOff>142875</xdr:rowOff>
    </xdr:to>
    <xdr:sp macro="" textlink="">
      <xdr:nvSpPr>
        <xdr:cNvPr id="87" name="Oval 50"/>
        <xdr:cNvSpPr>
          <a:spLocks noChangeArrowheads="1"/>
        </xdr:cNvSpPr>
      </xdr:nvSpPr>
      <xdr:spPr bwMode="auto">
        <a:xfrm>
          <a:off x="9144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26</xdr:row>
      <xdr:rowOff>0</xdr:rowOff>
    </xdr:from>
    <xdr:to>
      <xdr:col>13</xdr:col>
      <xdr:colOff>276225</xdr:colOff>
      <xdr:row>27</xdr:row>
      <xdr:rowOff>142875</xdr:rowOff>
    </xdr:to>
    <xdr:sp macro="" textlink="">
      <xdr:nvSpPr>
        <xdr:cNvPr id="88" name="Oval 49"/>
        <xdr:cNvSpPr>
          <a:spLocks noChangeArrowheads="1"/>
        </xdr:cNvSpPr>
      </xdr:nvSpPr>
      <xdr:spPr bwMode="auto">
        <a:xfrm>
          <a:off x="9906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26</xdr:row>
      <xdr:rowOff>0</xdr:rowOff>
    </xdr:from>
    <xdr:to>
      <xdr:col>14</xdr:col>
      <xdr:colOff>276225</xdr:colOff>
      <xdr:row>27</xdr:row>
      <xdr:rowOff>142875</xdr:rowOff>
    </xdr:to>
    <xdr:sp macro="" textlink="">
      <xdr:nvSpPr>
        <xdr:cNvPr id="89" name="Oval 50"/>
        <xdr:cNvSpPr>
          <a:spLocks noChangeArrowheads="1"/>
        </xdr:cNvSpPr>
      </xdr:nvSpPr>
      <xdr:spPr bwMode="auto">
        <a:xfrm>
          <a:off x="10668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0</xdr:colOff>
      <xdr:row>28</xdr:row>
      <xdr:rowOff>0</xdr:rowOff>
    </xdr:from>
    <xdr:to>
      <xdr:col>9</xdr:col>
      <xdr:colOff>276225</xdr:colOff>
      <xdr:row>29</xdr:row>
      <xdr:rowOff>142875</xdr:rowOff>
    </xdr:to>
    <xdr:sp macro="" textlink="">
      <xdr:nvSpPr>
        <xdr:cNvPr id="90" name="Oval 49"/>
        <xdr:cNvSpPr>
          <a:spLocks noChangeArrowheads="1"/>
        </xdr:cNvSpPr>
      </xdr:nvSpPr>
      <xdr:spPr bwMode="auto">
        <a:xfrm>
          <a:off x="6858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28</xdr:row>
      <xdr:rowOff>0</xdr:rowOff>
    </xdr:from>
    <xdr:to>
      <xdr:col>10</xdr:col>
      <xdr:colOff>276225</xdr:colOff>
      <xdr:row>29</xdr:row>
      <xdr:rowOff>142875</xdr:rowOff>
    </xdr:to>
    <xdr:sp macro="" textlink="">
      <xdr:nvSpPr>
        <xdr:cNvPr id="91" name="Oval 50"/>
        <xdr:cNvSpPr>
          <a:spLocks noChangeArrowheads="1"/>
        </xdr:cNvSpPr>
      </xdr:nvSpPr>
      <xdr:spPr bwMode="auto">
        <a:xfrm>
          <a:off x="7620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28</xdr:row>
      <xdr:rowOff>0</xdr:rowOff>
    </xdr:from>
    <xdr:to>
      <xdr:col>11</xdr:col>
      <xdr:colOff>276225</xdr:colOff>
      <xdr:row>29</xdr:row>
      <xdr:rowOff>142875</xdr:rowOff>
    </xdr:to>
    <xdr:sp macro="" textlink="">
      <xdr:nvSpPr>
        <xdr:cNvPr id="92" name="Oval 49"/>
        <xdr:cNvSpPr>
          <a:spLocks noChangeArrowheads="1"/>
        </xdr:cNvSpPr>
      </xdr:nvSpPr>
      <xdr:spPr bwMode="auto">
        <a:xfrm>
          <a:off x="8382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28</xdr:row>
      <xdr:rowOff>0</xdr:rowOff>
    </xdr:from>
    <xdr:to>
      <xdr:col>12</xdr:col>
      <xdr:colOff>276225</xdr:colOff>
      <xdr:row>29</xdr:row>
      <xdr:rowOff>142875</xdr:rowOff>
    </xdr:to>
    <xdr:sp macro="" textlink="">
      <xdr:nvSpPr>
        <xdr:cNvPr id="93" name="Oval 50"/>
        <xdr:cNvSpPr>
          <a:spLocks noChangeArrowheads="1"/>
        </xdr:cNvSpPr>
      </xdr:nvSpPr>
      <xdr:spPr bwMode="auto">
        <a:xfrm>
          <a:off x="9144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28</xdr:row>
      <xdr:rowOff>0</xdr:rowOff>
    </xdr:from>
    <xdr:to>
      <xdr:col>13</xdr:col>
      <xdr:colOff>276225</xdr:colOff>
      <xdr:row>29</xdr:row>
      <xdr:rowOff>142875</xdr:rowOff>
    </xdr:to>
    <xdr:sp macro="" textlink="">
      <xdr:nvSpPr>
        <xdr:cNvPr id="94" name="Oval 49"/>
        <xdr:cNvSpPr>
          <a:spLocks noChangeArrowheads="1"/>
        </xdr:cNvSpPr>
      </xdr:nvSpPr>
      <xdr:spPr bwMode="auto">
        <a:xfrm>
          <a:off x="9906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28</xdr:row>
      <xdr:rowOff>0</xdr:rowOff>
    </xdr:from>
    <xdr:to>
      <xdr:col>14</xdr:col>
      <xdr:colOff>276225</xdr:colOff>
      <xdr:row>29</xdr:row>
      <xdr:rowOff>142875</xdr:rowOff>
    </xdr:to>
    <xdr:sp macro="" textlink="">
      <xdr:nvSpPr>
        <xdr:cNvPr id="95" name="Oval 50"/>
        <xdr:cNvSpPr>
          <a:spLocks noChangeArrowheads="1"/>
        </xdr:cNvSpPr>
      </xdr:nvSpPr>
      <xdr:spPr bwMode="auto">
        <a:xfrm>
          <a:off x="10668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0</xdr:colOff>
      <xdr:row>19</xdr:row>
      <xdr:rowOff>0</xdr:rowOff>
    </xdr:from>
    <xdr:to>
      <xdr:col>3</xdr:col>
      <xdr:colOff>276225</xdr:colOff>
      <xdr:row>20</xdr:row>
      <xdr:rowOff>142875</xdr:rowOff>
    </xdr:to>
    <xdr:sp macro="" textlink="">
      <xdr:nvSpPr>
        <xdr:cNvPr id="96" name="Oval 40"/>
        <xdr:cNvSpPr>
          <a:spLocks noChangeArrowheads="1"/>
        </xdr:cNvSpPr>
      </xdr:nvSpPr>
      <xdr:spPr bwMode="auto">
        <a:xfrm>
          <a:off x="2286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21</xdr:col>
      <xdr:colOff>0</xdr:colOff>
      <xdr:row>19</xdr:row>
      <xdr:rowOff>0</xdr:rowOff>
    </xdr:from>
    <xdr:to>
      <xdr:col>21</xdr:col>
      <xdr:colOff>276225</xdr:colOff>
      <xdr:row>20</xdr:row>
      <xdr:rowOff>142875</xdr:rowOff>
    </xdr:to>
    <xdr:sp macro="" textlink="">
      <xdr:nvSpPr>
        <xdr:cNvPr id="97" name="Oval 40"/>
        <xdr:cNvSpPr>
          <a:spLocks noChangeArrowheads="1"/>
        </xdr:cNvSpPr>
      </xdr:nvSpPr>
      <xdr:spPr bwMode="auto">
        <a:xfrm>
          <a:off x="16002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280989</xdr:colOff>
      <xdr:row>14</xdr:row>
      <xdr:rowOff>152398</xdr:rowOff>
    </xdr:from>
    <xdr:to>
      <xdr:col>19</xdr:col>
      <xdr:colOff>1</xdr:colOff>
      <xdr:row>19</xdr:row>
      <xdr:rowOff>152399</xdr:rowOff>
    </xdr:to>
    <xdr:sp macro="" textlink="">
      <xdr:nvSpPr>
        <xdr:cNvPr id="98" name="Line 124"/>
        <xdr:cNvSpPr>
          <a:spLocks noChangeShapeType="1"/>
        </xdr:cNvSpPr>
      </xdr:nvSpPr>
      <xdr:spPr bwMode="auto">
        <a:xfrm flipV="1">
          <a:off x="10948989" y="2819398"/>
          <a:ext cx="3529012" cy="95250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280989</xdr:colOff>
      <xdr:row>21</xdr:row>
      <xdr:rowOff>152398</xdr:rowOff>
    </xdr:from>
    <xdr:to>
      <xdr:col>9</xdr:col>
      <xdr:colOff>1</xdr:colOff>
      <xdr:row>26</xdr:row>
      <xdr:rowOff>152399</xdr:rowOff>
    </xdr:to>
    <xdr:sp macro="" textlink="">
      <xdr:nvSpPr>
        <xdr:cNvPr id="99" name="Line 124"/>
        <xdr:cNvSpPr>
          <a:spLocks noChangeShapeType="1"/>
        </xdr:cNvSpPr>
      </xdr:nvSpPr>
      <xdr:spPr bwMode="auto">
        <a:xfrm flipV="1">
          <a:off x="3328989" y="4152898"/>
          <a:ext cx="3529012" cy="95250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280988</xdr:colOff>
      <xdr:row>15</xdr:row>
      <xdr:rowOff>0</xdr:rowOff>
    </xdr:from>
    <xdr:to>
      <xdr:col>9</xdr:col>
      <xdr:colOff>9526</xdr:colOff>
      <xdr:row>19</xdr:row>
      <xdr:rowOff>147636</xdr:rowOff>
    </xdr:to>
    <xdr:sp macro="" textlink="">
      <xdr:nvSpPr>
        <xdr:cNvPr id="100" name="Line 124"/>
        <xdr:cNvSpPr>
          <a:spLocks noChangeShapeType="1"/>
        </xdr:cNvSpPr>
      </xdr:nvSpPr>
      <xdr:spPr bwMode="auto">
        <a:xfrm>
          <a:off x="3328988" y="2857500"/>
          <a:ext cx="3538538" cy="90963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22</xdr:row>
      <xdr:rowOff>4763</xdr:rowOff>
    </xdr:from>
    <xdr:to>
      <xdr:col>19</xdr:col>
      <xdr:colOff>14288</xdr:colOff>
      <xdr:row>26</xdr:row>
      <xdr:rowOff>152399</xdr:rowOff>
    </xdr:to>
    <xdr:sp macro="" textlink="">
      <xdr:nvSpPr>
        <xdr:cNvPr id="101" name="Line 124"/>
        <xdr:cNvSpPr>
          <a:spLocks noChangeShapeType="1"/>
        </xdr:cNvSpPr>
      </xdr:nvSpPr>
      <xdr:spPr bwMode="auto">
        <a:xfrm>
          <a:off x="11430000" y="4195763"/>
          <a:ext cx="3062288" cy="90963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0</xdr:colOff>
      <xdr:row>15</xdr:row>
      <xdr:rowOff>0</xdr:rowOff>
    </xdr:from>
    <xdr:to>
      <xdr:col>25</xdr:col>
      <xdr:colOff>276225</xdr:colOff>
      <xdr:row>16</xdr:row>
      <xdr:rowOff>142875</xdr:rowOff>
    </xdr:to>
    <xdr:sp macro="" textlink="">
      <xdr:nvSpPr>
        <xdr:cNvPr id="102" name="Oval 33"/>
        <xdr:cNvSpPr>
          <a:spLocks noChangeArrowheads="1"/>
        </xdr:cNvSpPr>
      </xdr:nvSpPr>
      <xdr:spPr bwMode="auto">
        <a:xfrm>
          <a:off x="19050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26</xdr:col>
      <xdr:colOff>0</xdr:colOff>
      <xdr:row>15</xdr:row>
      <xdr:rowOff>0</xdr:rowOff>
    </xdr:from>
    <xdr:to>
      <xdr:col>26</xdr:col>
      <xdr:colOff>276225</xdr:colOff>
      <xdr:row>16</xdr:row>
      <xdr:rowOff>142875</xdr:rowOff>
    </xdr:to>
    <xdr:sp macro="" textlink="">
      <xdr:nvSpPr>
        <xdr:cNvPr id="103" name="Oval 34"/>
        <xdr:cNvSpPr>
          <a:spLocks noChangeArrowheads="1"/>
        </xdr:cNvSpPr>
      </xdr:nvSpPr>
      <xdr:spPr bwMode="auto">
        <a:xfrm>
          <a:off x="19812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27</xdr:col>
      <xdr:colOff>0</xdr:colOff>
      <xdr:row>15</xdr:row>
      <xdr:rowOff>0</xdr:rowOff>
    </xdr:from>
    <xdr:to>
      <xdr:col>27</xdr:col>
      <xdr:colOff>276225</xdr:colOff>
      <xdr:row>16</xdr:row>
      <xdr:rowOff>142875</xdr:rowOff>
    </xdr:to>
    <xdr:sp macro="" textlink="">
      <xdr:nvSpPr>
        <xdr:cNvPr id="104" name="Oval 35"/>
        <xdr:cNvSpPr>
          <a:spLocks noChangeArrowheads="1"/>
        </xdr:cNvSpPr>
      </xdr:nvSpPr>
      <xdr:spPr bwMode="auto">
        <a:xfrm>
          <a:off x="20574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15</xdr:row>
      <xdr:rowOff>0</xdr:rowOff>
    </xdr:from>
    <xdr:to>
      <xdr:col>28</xdr:col>
      <xdr:colOff>276225</xdr:colOff>
      <xdr:row>16</xdr:row>
      <xdr:rowOff>142875</xdr:rowOff>
    </xdr:to>
    <xdr:sp macro="" textlink="">
      <xdr:nvSpPr>
        <xdr:cNvPr id="105" name="Oval 36"/>
        <xdr:cNvSpPr>
          <a:spLocks noChangeArrowheads="1"/>
        </xdr:cNvSpPr>
      </xdr:nvSpPr>
      <xdr:spPr bwMode="auto">
        <a:xfrm>
          <a:off x="21336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25</xdr:col>
      <xdr:colOff>0</xdr:colOff>
      <xdr:row>17</xdr:row>
      <xdr:rowOff>0</xdr:rowOff>
    </xdr:from>
    <xdr:to>
      <xdr:col>25</xdr:col>
      <xdr:colOff>276225</xdr:colOff>
      <xdr:row>18</xdr:row>
      <xdr:rowOff>142875</xdr:rowOff>
    </xdr:to>
    <xdr:sp macro="" textlink="">
      <xdr:nvSpPr>
        <xdr:cNvPr id="106" name="Oval 38"/>
        <xdr:cNvSpPr>
          <a:spLocks noChangeArrowheads="1"/>
        </xdr:cNvSpPr>
      </xdr:nvSpPr>
      <xdr:spPr bwMode="auto">
        <a:xfrm>
          <a:off x="19050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26</xdr:col>
      <xdr:colOff>0</xdr:colOff>
      <xdr:row>17</xdr:row>
      <xdr:rowOff>0</xdr:rowOff>
    </xdr:from>
    <xdr:to>
      <xdr:col>26</xdr:col>
      <xdr:colOff>276225</xdr:colOff>
      <xdr:row>18</xdr:row>
      <xdr:rowOff>142875</xdr:rowOff>
    </xdr:to>
    <xdr:sp macro="" textlink="">
      <xdr:nvSpPr>
        <xdr:cNvPr id="107" name="Oval 39"/>
        <xdr:cNvSpPr>
          <a:spLocks noChangeArrowheads="1"/>
        </xdr:cNvSpPr>
      </xdr:nvSpPr>
      <xdr:spPr bwMode="auto">
        <a:xfrm>
          <a:off x="19812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27</xdr:col>
      <xdr:colOff>0</xdr:colOff>
      <xdr:row>17</xdr:row>
      <xdr:rowOff>0</xdr:rowOff>
    </xdr:from>
    <xdr:to>
      <xdr:col>27</xdr:col>
      <xdr:colOff>276225</xdr:colOff>
      <xdr:row>18</xdr:row>
      <xdr:rowOff>142875</xdr:rowOff>
    </xdr:to>
    <xdr:sp macro="" textlink="">
      <xdr:nvSpPr>
        <xdr:cNvPr id="108" name="Oval 40"/>
        <xdr:cNvSpPr>
          <a:spLocks noChangeArrowheads="1"/>
        </xdr:cNvSpPr>
      </xdr:nvSpPr>
      <xdr:spPr bwMode="auto">
        <a:xfrm>
          <a:off x="20574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17</xdr:row>
      <xdr:rowOff>0</xdr:rowOff>
    </xdr:from>
    <xdr:to>
      <xdr:col>28</xdr:col>
      <xdr:colOff>276225</xdr:colOff>
      <xdr:row>18</xdr:row>
      <xdr:rowOff>142875</xdr:rowOff>
    </xdr:to>
    <xdr:sp macro="" textlink="">
      <xdr:nvSpPr>
        <xdr:cNvPr id="109" name="Oval 41"/>
        <xdr:cNvSpPr>
          <a:spLocks noChangeArrowheads="1"/>
        </xdr:cNvSpPr>
      </xdr:nvSpPr>
      <xdr:spPr bwMode="auto">
        <a:xfrm>
          <a:off x="21336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25</xdr:col>
      <xdr:colOff>0</xdr:colOff>
      <xdr:row>19</xdr:row>
      <xdr:rowOff>0</xdr:rowOff>
    </xdr:from>
    <xdr:to>
      <xdr:col>25</xdr:col>
      <xdr:colOff>276225</xdr:colOff>
      <xdr:row>20</xdr:row>
      <xdr:rowOff>142875</xdr:rowOff>
    </xdr:to>
    <xdr:sp macro="" textlink="">
      <xdr:nvSpPr>
        <xdr:cNvPr id="110" name="Oval 43"/>
        <xdr:cNvSpPr>
          <a:spLocks noChangeArrowheads="1"/>
        </xdr:cNvSpPr>
      </xdr:nvSpPr>
      <xdr:spPr bwMode="auto">
        <a:xfrm>
          <a:off x="19050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26</xdr:col>
      <xdr:colOff>0</xdr:colOff>
      <xdr:row>19</xdr:row>
      <xdr:rowOff>0</xdr:rowOff>
    </xdr:from>
    <xdr:to>
      <xdr:col>26</xdr:col>
      <xdr:colOff>276225</xdr:colOff>
      <xdr:row>20</xdr:row>
      <xdr:rowOff>142875</xdr:rowOff>
    </xdr:to>
    <xdr:sp macro="" textlink="">
      <xdr:nvSpPr>
        <xdr:cNvPr id="111" name="Oval 44"/>
        <xdr:cNvSpPr>
          <a:spLocks noChangeArrowheads="1"/>
        </xdr:cNvSpPr>
      </xdr:nvSpPr>
      <xdr:spPr bwMode="auto">
        <a:xfrm>
          <a:off x="19812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19</xdr:row>
      <xdr:rowOff>0</xdr:rowOff>
    </xdr:from>
    <xdr:to>
      <xdr:col>28</xdr:col>
      <xdr:colOff>276225</xdr:colOff>
      <xdr:row>20</xdr:row>
      <xdr:rowOff>142875</xdr:rowOff>
    </xdr:to>
    <xdr:sp macro="" textlink="">
      <xdr:nvSpPr>
        <xdr:cNvPr id="112" name="Oval 46"/>
        <xdr:cNvSpPr>
          <a:spLocks noChangeArrowheads="1"/>
        </xdr:cNvSpPr>
      </xdr:nvSpPr>
      <xdr:spPr bwMode="auto">
        <a:xfrm>
          <a:off x="21336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26</xdr:col>
      <xdr:colOff>0</xdr:colOff>
      <xdr:row>21</xdr:row>
      <xdr:rowOff>0</xdr:rowOff>
    </xdr:from>
    <xdr:to>
      <xdr:col>26</xdr:col>
      <xdr:colOff>276225</xdr:colOff>
      <xdr:row>22</xdr:row>
      <xdr:rowOff>142875</xdr:rowOff>
    </xdr:to>
    <xdr:sp macro="" textlink="">
      <xdr:nvSpPr>
        <xdr:cNvPr id="113" name="Oval 49"/>
        <xdr:cNvSpPr>
          <a:spLocks noChangeArrowheads="1"/>
        </xdr:cNvSpPr>
      </xdr:nvSpPr>
      <xdr:spPr bwMode="auto">
        <a:xfrm>
          <a:off x="19812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27</xdr:col>
      <xdr:colOff>0</xdr:colOff>
      <xdr:row>21</xdr:row>
      <xdr:rowOff>0</xdr:rowOff>
    </xdr:from>
    <xdr:to>
      <xdr:col>27</xdr:col>
      <xdr:colOff>276225</xdr:colOff>
      <xdr:row>22</xdr:row>
      <xdr:rowOff>142875</xdr:rowOff>
    </xdr:to>
    <xdr:sp macro="" textlink="">
      <xdr:nvSpPr>
        <xdr:cNvPr id="114" name="Oval 50"/>
        <xdr:cNvSpPr>
          <a:spLocks noChangeArrowheads="1"/>
        </xdr:cNvSpPr>
      </xdr:nvSpPr>
      <xdr:spPr bwMode="auto">
        <a:xfrm>
          <a:off x="20574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21</xdr:row>
      <xdr:rowOff>0</xdr:rowOff>
    </xdr:from>
    <xdr:to>
      <xdr:col>28</xdr:col>
      <xdr:colOff>276225</xdr:colOff>
      <xdr:row>22</xdr:row>
      <xdr:rowOff>142875</xdr:rowOff>
    </xdr:to>
    <xdr:sp macro="" textlink="">
      <xdr:nvSpPr>
        <xdr:cNvPr id="115" name="Oval 51"/>
        <xdr:cNvSpPr>
          <a:spLocks noChangeArrowheads="1"/>
        </xdr:cNvSpPr>
      </xdr:nvSpPr>
      <xdr:spPr bwMode="auto">
        <a:xfrm>
          <a:off x="21336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25</xdr:col>
      <xdr:colOff>0</xdr:colOff>
      <xdr:row>23</xdr:row>
      <xdr:rowOff>0</xdr:rowOff>
    </xdr:from>
    <xdr:to>
      <xdr:col>25</xdr:col>
      <xdr:colOff>276225</xdr:colOff>
      <xdr:row>24</xdr:row>
      <xdr:rowOff>142875</xdr:rowOff>
    </xdr:to>
    <xdr:sp macro="" textlink="">
      <xdr:nvSpPr>
        <xdr:cNvPr id="116" name="Oval 53"/>
        <xdr:cNvSpPr>
          <a:spLocks noChangeArrowheads="1"/>
        </xdr:cNvSpPr>
      </xdr:nvSpPr>
      <xdr:spPr bwMode="auto">
        <a:xfrm>
          <a:off x="19050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23</xdr:row>
      <xdr:rowOff>0</xdr:rowOff>
    </xdr:from>
    <xdr:to>
      <xdr:col>28</xdr:col>
      <xdr:colOff>276225</xdr:colOff>
      <xdr:row>24</xdr:row>
      <xdr:rowOff>142875</xdr:rowOff>
    </xdr:to>
    <xdr:sp macro="" textlink="">
      <xdr:nvSpPr>
        <xdr:cNvPr id="117" name="Oval 56"/>
        <xdr:cNvSpPr>
          <a:spLocks noChangeArrowheads="1"/>
        </xdr:cNvSpPr>
      </xdr:nvSpPr>
      <xdr:spPr bwMode="auto">
        <a:xfrm>
          <a:off x="21336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25</xdr:col>
      <xdr:colOff>0</xdr:colOff>
      <xdr:row>25</xdr:row>
      <xdr:rowOff>0</xdr:rowOff>
    </xdr:from>
    <xdr:to>
      <xdr:col>25</xdr:col>
      <xdr:colOff>276225</xdr:colOff>
      <xdr:row>26</xdr:row>
      <xdr:rowOff>142875</xdr:rowOff>
    </xdr:to>
    <xdr:sp macro="" textlink="">
      <xdr:nvSpPr>
        <xdr:cNvPr id="118" name="Oval 58"/>
        <xdr:cNvSpPr>
          <a:spLocks noChangeArrowheads="1"/>
        </xdr:cNvSpPr>
      </xdr:nvSpPr>
      <xdr:spPr bwMode="auto">
        <a:xfrm>
          <a:off x="19050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26</xdr:col>
      <xdr:colOff>0</xdr:colOff>
      <xdr:row>25</xdr:row>
      <xdr:rowOff>0</xdr:rowOff>
    </xdr:from>
    <xdr:to>
      <xdr:col>26</xdr:col>
      <xdr:colOff>276225</xdr:colOff>
      <xdr:row>26</xdr:row>
      <xdr:rowOff>142875</xdr:rowOff>
    </xdr:to>
    <xdr:sp macro="" textlink="">
      <xdr:nvSpPr>
        <xdr:cNvPr id="119" name="Oval 59"/>
        <xdr:cNvSpPr>
          <a:spLocks noChangeArrowheads="1"/>
        </xdr:cNvSpPr>
      </xdr:nvSpPr>
      <xdr:spPr bwMode="auto">
        <a:xfrm>
          <a:off x="19812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27</xdr:col>
      <xdr:colOff>0</xdr:colOff>
      <xdr:row>25</xdr:row>
      <xdr:rowOff>0</xdr:rowOff>
    </xdr:from>
    <xdr:to>
      <xdr:col>27</xdr:col>
      <xdr:colOff>276225</xdr:colOff>
      <xdr:row>26</xdr:row>
      <xdr:rowOff>142875</xdr:rowOff>
    </xdr:to>
    <xdr:sp macro="" textlink="">
      <xdr:nvSpPr>
        <xdr:cNvPr id="120" name="Oval 60"/>
        <xdr:cNvSpPr>
          <a:spLocks noChangeArrowheads="1"/>
        </xdr:cNvSpPr>
      </xdr:nvSpPr>
      <xdr:spPr bwMode="auto">
        <a:xfrm>
          <a:off x="20574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25</xdr:row>
      <xdr:rowOff>0</xdr:rowOff>
    </xdr:from>
    <xdr:to>
      <xdr:col>28</xdr:col>
      <xdr:colOff>276225</xdr:colOff>
      <xdr:row>26</xdr:row>
      <xdr:rowOff>142875</xdr:rowOff>
    </xdr:to>
    <xdr:sp macro="" textlink="">
      <xdr:nvSpPr>
        <xdr:cNvPr id="121" name="Oval 61"/>
        <xdr:cNvSpPr>
          <a:spLocks noChangeArrowheads="1"/>
        </xdr:cNvSpPr>
      </xdr:nvSpPr>
      <xdr:spPr bwMode="auto">
        <a:xfrm>
          <a:off x="21336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25</xdr:col>
      <xdr:colOff>0</xdr:colOff>
      <xdr:row>21</xdr:row>
      <xdr:rowOff>0</xdr:rowOff>
    </xdr:from>
    <xdr:to>
      <xdr:col>25</xdr:col>
      <xdr:colOff>276225</xdr:colOff>
      <xdr:row>22</xdr:row>
      <xdr:rowOff>142875</xdr:rowOff>
    </xdr:to>
    <xdr:sp macro="" textlink="">
      <xdr:nvSpPr>
        <xdr:cNvPr id="122" name="Oval 128"/>
        <xdr:cNvSpPr>
          <a:spLocks noChangeArrowheads="1"/>
        </xdr:cNvSpPr>
      </xdr:nvSpPr>
      <xdr:spPr bwMode="auto">
        <a:xfrm>
          <a:off x="19050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15</xdr:row>
      <xdr:rowOff>0</xdr:rowOff>
    </xdr:from>
    <xdr:to>
      <xdr:col>41</xdr:col>
      <xdr:colOff>276225</xdr:colOff>
      <xdr:row>16</xdr:row>
      <xdr:rowOff>142875</xdr:rowOff>
    </xdr:to>
    <xdr:sp macro="" textlink="">
      <xdr:nvSpPr>
        <xdr:cNvPr id="123" name="Oval 33"/>
        <xdr:cNvSpPr>
          <a:spLocks noChangeArrowheads="1"/>
        </xdr:cNvSpPr>
      </xdr:nvSpPr>
      <xdr:spPr bwMode="auto">
        <a:xfrm>
          <a:off x="31242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42</xdr:col>
      <xdr:colOff>0</xdr:colOff>
      <xdr:row>15</xdr:row>
      <xdr:rowOff>0</xdr:rowOff>
    </xdr:from>
    <xdr:to>
      <xdr:col>42</xdr:col>
      <xdr:colOff>276225</xdr:colOff>
      <xdr:row>16</xdr:row>
      <xdr:rowOff>142875</xdr:rowOff>
    </xdr:to>
    <xdr:sp macro="" textlink="">
      <xdr:nvSpPr>
        <xdr:cNvPr id="124" name="Oval 34"/>
        <xdr:cNvSpPr>
          <a:spLocks noChangeArrowheads="1"/>
        </xdr:cNvSpPr>
      </xdr:nvSpPr>
      <xdr:spPr bwMode="auto">
        <a:xfrm>
          <a:off x="32004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43</xdr:col>
      <xdr:colOff>0</xdr:colOff>
      <xdr:row>15</xdr:row>
      <xdr:rowOff>0</xdr:rowOff>
    </xdr:from>
    <xdr:to>
      <xdr:col>43</xdr:col>
      <xdr:colOff>276225</xdr:colOff>
      <xdr:row>16</xdr:row>
      <xdr:rowOff>142875</xdr:rowOff>
    </xdr:to>
    <xdr:sp macro="" textlink="">
      <xdr:nvSpPr>
        <xdr:cNvPr id="125" name="Oval 35"/>
        <xdr:cNvSpPr>
          <a:spLocks noChangeArrowheads="1"/>
        </xdr:cNvSpPr>
      </xdr:nvSpPr>
      <xdr:spPr bwMode="auto">
        <a:xfrm>
          <a:off x="32766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44</xdr:col>
      <xdr:colOff>0</xdr:colOff>
      <xdr:row>15</xdr:row>
      <xdr:rowOff>0</xdr:rowOff>
    </xdr:from>
    <xdr:to>
      <xdr:col>44</xdr:col>
      <xdr:colOff>276225</xdr:colOff>
      <xdr:row>16</xdr:row>
      <xdr:rowOff>142875</xdr:rowOff>
    </xdr:to>
    <xdr:sp macro="" textlink="">
      <xdr:nvSpPr>
        <xdr:cNvPr id="126" name="Oval 36"/>
        <xdr:cNvSpPr>
          <a:spLocks noChangeArrowheads="1"/>
        </xdr:cNvSpPr>
      </xdr:nvSpPr>
      <xdr:spPr bwMode="auto">
        <a:xfrm>
          <a:off x="33528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17</xdr:row>
      <xdr:rowOff>0</xdr:rowOff>
    </xdr:from>
    <xdr:to>
      <xdr:col>41</xdr:col>
      <xdr:colOff>276225</xdr:colOff>
      <xdr:row>18</xdr:row>
      <xdr:rowOff>142875</xdr:rowOff>
    </xdr:to>
    <xdr:sp macro="" textlink="">
      <xdr:nvSpPr>
        <xdr:cNvPr id="127" name="Oval 38"/>
        <xdr:cNvSpPr>
          <a:spLocks noChangeArrowheads="1"/>
        </xdr:cNvSpPr>
      </xdr:nvSpPr>
      <xdr:spPr bwMode="auto">
        <a:xfrm>
          <a:off x="31242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42</xdr:col>
      <xdr:colOff>0</xdr:colOff>
      <xdr:row>17</xdr:row>
      <xdr:rowOff>0</xdr:rowOff>
    </xdr:from>
    <xdr:to>
      <xdr:col>42</xdr:col>
      <xdr:colOff>276225</xdr:colOff>
      <xdr:row>18</xdr:row>
      <xdr:rowOff>142875</xdr:rowOff>
    </xdr:to>
    <xdr:sp macro="" textlink="">
      <xdr:nvSpPr>
        <xdr:cNvPr id="128" name="Oval 39"/>
        <xdr:cNvSpPr>
          <a:spLocks noChangeArrowheads="1"/>
        </xdr:cNvSpPr>
      </xdr:nvSpPr>
      <xdr:spPr bwMode="auto">
        <a:xfrm>
          <a:off x="32004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43</xdr:col>
      <xdr:colOff>0</xdr:colOff>
      <xdr:row>17</xdr:row>
      <xdr:rowOff>0</xdr:rowOff>
    </xdr:from>
    <xdr:to>
      <xdr:col>43</xdr:col>
      <xdr:colOff>276225</xdr:colOff>
      <xdr:row>18</xdr:row>
      <xdr:rowOff>142875</xdr:rowOff>
    </xdr:to>
    <xdr:sp macro="" textlink="">
      <xdr:nvSpPr>
        <xdr:cNvPr id="129" name="Oval 40"/>
        <xdr:cNvSpPr>
          <a:spLocks noChangeArrowheads="1"/>
        </xdr:cNvSpPr>
      </xdr:nvSpPr>
      <xdr:spPr bwMode="auto">
        <a:xfrm>
          <a:off x="32766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44</xdr:col>
      <xdr:colOff>0</xdr:colOff>
      <xdr:row>17</xdr:row>
      <xdr:rowOff>0</xdr:rowOff>
    </xdr:from>
    <xdr:to>
      <xdr:col>44</xdr:col>
      <xdr:colOff>276225</xdr:colOff>
      <xdr:row>18</xdr:row>
      <xdr:rowOff>142875</xdr:rowOff>
    </xdr:to>
    <xdr:sp macro="" textlink="">
      <xdr:nvSpPr>
        <xdr:cNvPr id="130" name="Oval 41"/>
        <xdr:cNvSpPr>
          <a:spLocks noChangeArrowheads="1"/>
        </xdr:cNvSpPr>
      </xdr:nvSpPr>
      <xdr:spPr bwMode="auto">
        <a:xfrm>
          <a:off x="33528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19</xdr:row>
      <xdr:rowOff>0</xdr:rowOff>
    </xdr:from>
    <xdr:to>
      <xdr:col>41</xdr:col>
      <xdr:colOff>276225</xdr:colOff>
      <xdr:row>20</xdr:row>
      <xdr:rowOff>142875</xdr:rowOff>
    </xdr:to>
    <xdr:sp macro="" textlink="">
      <xdr:nvSpPr>
        <xdr:cNvPr id="131" name="Oval 43"/>
        <xdr:cNvSpPr>
          <a:spLocks noChangeArrowheads="1"/>
        </xdr:cNvSpPr>
      </xdr:nvSpPr>
      <xdr:spPr bwMode="auto">
        <a:xfrm>
          <a:off x="31242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42</xdr:col>
      <xdr:colOff>0</xdr:colOff>
      <xdr:row>19</xdr:row>
      <xdr:rowOff>0</xdr:rowOff>
    </xdr:from>
    <xdr:to>
      <xdr:col>42</xdr:col>
      <xdr:colOff>276225</xdr:colOff>
      <xdr:row>20</xdr:row>
      <xdr:rowOff>142875</xdr:rowOff>
    </xdr:to>
    <xdr:sp macro="" textlink="">
      <xdr:nvSpPr>
        <xdr:cNvPr id="132" name="Oval 44"/>
        <xdr:cNvSpPr>
          <a:spLocks noChangeArrowheads="1"/>
        </xdr:cNvSpPr>
      </xdr:nvSpPr>
      <xdr:spPr bwMode="auto">
        <a:xfrm>
          <a:off x="32004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44</xdr:col>
      <xdr:colOff>0</xdr:colOff>
      <xdr:row>19</xdr:row>
      <xdr:rowOff>0</xdr:rowOff>
    </xdr:from>
    <xdr:to>
      <xdr:col>44</xdr:col>
      <xdr:colOff>276225</xdr:colOff>
      <xdr:row>20</xdr:row>
      <xdr:rowOff>142875</xdr:rowOff>
    </xdr:to>
    <xdr:sp macro="" textlink="">
      <xdr:nvSpPr>
        <xdr:cNvPr id="133" name="Oval 46"/>
        <xdr:cNvSpPr>
          <a:spLocks noChangeArrowheads="1"/>
        </xdr:cNvSpPr>
      </xdr:nvSpPr>
      <xdr:spPr bwMode="auto">
        <a:xfrm>
          <a:off x="33528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42</xdr:col>
      <xdr:colOff>0</xdr:colOff>
      <xdr:row>23</xdr:row>
      <xdr:rowOff>0</xdr:rowOff>
    </xdr:from>
    <xdr:to>
      <xdr:col>42</xdr:col>
      <xdr:colOff>276225</xdr:colOff>
      <xdr:row>24</xdr:row>
      <xdr:rowOff>142875</xdr:rowOff>
    </xdr:to>
    <xdr:sp macro="" textlink="">
      <xdr:nvSpPr>
        <xdr:cNvPr id="134" name="Oval 49"/>
        <xdr:cNvSpPr>
          <a:spLocks noChangeArrowheads="1"/>
        </xdr:cNvSpPr>
      </xdr:nvSpPr>
      <xdr:spPr bwMode="auto">
        <a:xfrm>
          <a:off x="32004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44</xdr:col>
      <xdr:colOff>0</xdr:colOff>
      <xdr:row>21</xdr:row>
      <xdr:rowOff>0</xdr:rowOff>
    </xdr:from>
    <xdr:to>
      <xdr:col>44</xdr:col>
      <xdr:colOff>276225</xdr:colOff>
      <xdr:row>22</xdr:row>
      <xdr:rowOff>142875</xdr:rowOff>
    </xdr:to>
    <xdr:sp macro="" textlink="">
      <xdr:nvSpPr>
        <xdr:cNvPr id="135" name="Oval 51"/>
        <xdr:cNvSpPr>
          <a:spLocks noChangeArrowheads="1"/>
        </xdr:cNvSpPr>
      </xdr:nvSpPr>
      <xdr:spPr bwMode="auto">
        <a:xfrm>
          <a:off x="33528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23</xdr:row>
      <xdr:rowOff>0</xdr:rowOff>
    </xdr:from>
    <xdr:to>
      <xdr:col>41</xdr:col>
      <xdr:colOff>276225</xdr:colOff>
      <xdr:row>24</xdr:row>
      <xdr:rowOff>142875</xdr:rowOff>
    </xdr:to>
    <xdr:sp macro="" textlink="">
      <xdr:nvSpPr>
        <xdr:cNvPr id="136" name="Oval 53"/>
        <xdr:cNvSpPr>
          <a:spLocks noChangeArrowheads="1"/>
        </xdr:cNvSpPr>
      </xdr:nvSpPr>
      <xdr:spPr bwMode="auto">
        <a:xfrm>
          <a:off x="31242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44</xdr:col>
      <xdr:colOff>0</xdr:colOff>
      <xdr:row>23</xdr:row>
      <xdr:rowOff>0</xdr:rowOff>
    </xdr:from>
    <xdr:to>
      <xdr:col>44</xdr:col>
      <xdr:colOff>276225</xdr:colOff>
      <xdr:row>24</xdr:row>
      <xdr:rowOff>142875</xdr:rowOff>
    </xdr:to>
    <xdr:sp macro="" textlink="">
      <xdr:nvSpPr>
        <xdr:cNvPr id="137" name="Oval 56"/>
        <xdr:cNvSpPr>
          <a:spLocks noChangeArrowheads="1"/>
        </xdr:cNvSpPr>
      </xdr:nvSpPr>
      <xdr:spPr bwMode="auto">
        <a:xfrm>
          <a:off x="33528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25</xdr:row>
      <xdr:rowOff>0</xdr:rowOff>
    </xdr:from>
    <xdr:to>
      <xdr:col>41</xdr:col>
      <xdr:colOff>276225</xdr:colOff>
      <xdr:row>26</xdr:row>
      <xdr:rowOff>142875</xdr:rowOff>
    </xdr:to>
    <xdr:sp macro="" textlink="">
      <xdr:nvSpPr>
        <xdr:cNvPr id="138" name="Oval 58"/>
        <xdr:cNvSpPr>
          <a:spLocks noChangeArrowheads="1"/>
        </xdr:cNvSpPr>
      </xdr:nvSpPr>
      <xdr:spPr bwMode="auto">
        <a:xfrm>
          <a:off x="31242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43</xdr:col>
      <xdr:colOff>0</xdr:colOff>
      <xdr:row>25</xdr:row>
      <xdr:rowOff>0</xdr:rowOff>
    </xdr:from>
    <xdr:to>
      <xdr:col>43</xdr:col>
      <xdr:colOff>276225</xdr:colOff>
      <xdr:row>26</xdr:row>
      <xdr:rowOff>142875</xdr:rowOff>
    </xdr:to>
    <xdr:sp macro="" textlink="">
      <xdr:nvSpPr>
        <xdr:cNvPr id="139" name="Oval 60"/>
        <xdr:cNvSpPr>
          <a:spLocks noChangeArrowheads="1"/>
        </xdr:cNvSpPr>
      </xdr:nvSpPr>
      <xdr:spPr bwMode="auto">
        <a:xfrm>
          <a:off x="32766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44</xdr:col>
      <xdr:colOff>0</xdr:colOff>
      <xdr:row>25</xdr:row>
      <xdr:rowOff>0</xdr:rowOff>
    </xdr:from>
    <xdr:to>
      <xdr:col>44</xdr:col>
      <xdr:colOff>276225</xdr:colOff>
      <xdr:row>26</xdr:row>
      <xdr:rowOff>142875</xdr:rowOff>
    </xdr:to>
    <xdr:sp macro="" textlink="">
      <xdr:nvSpPr>
        <xdr:cNvPr id="140" name="Oval 61"/>
        <xdr:cNvSpPr>
          <a:spLocks noChangeArrowheads="1"/>
        </xdr:cNvSpPr>
      </xdr:nvSpPr>
      <xdr:spPr bwMode="auto">
        <a:xfrm>
          <a:off x="33528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21</xdr:row>
      <xdr:rowOff>0</xdr:rowOff>
    </xdr:from>
    <xdr:to>
      <xdr:col>41</xdr:col>
      <xdr:colOff>276225</xdr:colOff>
      <xdr:row>22</xdr:row>
      <xdr:rowOff>142875</xdr:rowOff>
    </xdr:to>
    <xdr:sp macro="" textlink="">
      <xdr:nvSpPr>
        <xdr:cNvPr id="141" name="Oval 128"/>
        <xdr:cNvSpPr>
          <a:spLocks noChangeArrowheads="1"/>
        </xdr:cNvSpPr>
      </xdr:nvSpPr>
      <xdr:spPr bwMode="auto">
        <a:xfrm>
          <a:off x="31242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43</xdr:col>
      <xdr:colOff>0</xdr:colOff>
      <xdr:row>23</xdr:row>
      <xdr:rowOff>0</xdr:rowOff>
    </xdr:from>
    <xdr:to>
      <xdr:col>43</xdr:col>
      <xdr:colOff>276225</xdr:colOff>
      <xdr:row>24</xdr:row>
      <xdr:rowOff>142875</xdr:rowOff>
    </xdr:to>
    <xdr:sp macro="" textlink="">
      <xdr:nvSpPr>
        <xdr:cNvPr id="142" name="Oval 50"/>
        <xdr:cNvSpPr>
          <a:spLocks noChangeArrowheads="1"/>
        </xdr:cNvSpPr>
      </xdr:nvSpPr>
      <xdr:spPr bwMode="auto">
        <a:xfrm>
          <a:off x="32766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26</xdr:col>
      <xdr:colOff>0</xdr:colOff>
      <xdr:row>23</xdr:row>
      <xdr:rowOff>0</xdr:rowOff>
    </xdr:from>
    <xdr:to>
      <xdr:col>26</xdr:col>
      <xdr:colOff>276225</xdr:colOff>
      <xdr:row>24</xdr:row>
      <xdr:rowOff>142875</xdr:rowOff>
    </xdr:to>
    <xdr:sp macro="" textlink="">
      <xdr:nvSpPr>
        <xdr:cNvPr id="143" name="Oval 49"/>
        <xdr:cNvSpPr>
          <a:spLocks noChangeArrowheads="1"/>
        </xdr:cNvSpPr>
      </xdr:nvSpPr>
      <xdr:spPr bwMode="auto">
        <a:xfrm>
          <a:off x="19812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27</xdr:col>
      <xdr:colOff>0</xdr:colOff>
      <xdr:row>23</xdr:row>
      <xdr:rowOff>0</xdr:rowOff>
    </xdr:from>
    <xdr:to>
      <xdr:col>27</xdr:col>
      <xdr:colOff>276225</xdr:colOff>
      <xdr:row>24</xdr:row>
      <xdr:rowOff>142875</xdr:rowOff>
    </xdr:to>
    <xdr:sp macro="" textlink="">
      <xdr:nvSpPr>
        <xdr:cNvPr id="144" name="Oval 50"/>
        <xdr:cNvSpPr>
          <a:spLocks noChangeArrowheads="1"/>
        </xdr:cNvSpPr>
      </xdr:nvSpPr>
      <xdr:spPr bwMode="auto">
        <a:xfrm>
          <a:off x="20574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12</xdr:row>
      <xdr:rowOff>0</xdr:rowOff>
    </xdr:from>
    <xdr:to>
      <xdr:col>32</xdr:col>
      <xdr:colOff>276225</xdr:colOff>
      <xdr:row>13</xdr:row>
      <xdr:rowOff>142875</xdr:rowOff>
    </xdr:to>
    <xdr:sp macro="" textlink="">
      <xdr:nvSpPr>
        <xdr:cNvPr id="145" name="Oval 49"/>
        <xdr:cNvSpPr>
          <a:spLocks noChangeArrowheads="1"/>
        </xdr:cNvSpPr>
      </xdr:nvSpPr>
      <xdr:spPr bwMode="auto">
        <a:xfrm>
          <a:off x="24384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12</xdr:row>
      <xdr:rowOff>0</xdr:rowOff>
    </xdr:from>
    <xdr:to>
      <xdr:col>33</xdr:col>
      <xdr:colOff>276225</xdr:colOff>
      <xdr:row>13</xdr:row>
      <xdr:rowOff>142875</xdr:rowOff>
    </xdr:to>
    <xdr:sp macro="" textlink="">
      <xdr:nvSpPr>
        <xdr:cNvPr id="146" name="Oval 50"/>
        <xdr:cNvSpPr>
          <a:spLocks noChangeArrowheads="1"/>
        </xdr:cNvSpPr>
      </xdr:nvSpPr>
      <xdr:spPr bwMode="auto">
        <a:xfrm>
          <a:off x="25146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14</xdr:row>
      <xdr:rowOff>0</xdr:rowOff>
    </xdr:from>
    <xdr:to>
      <xdr:col>32</xdr:col>
      <xdr:colOff>276225</xdr:colOff>
      <xdr:row>15</xdr:row>
      <xdr:rowOff>142875</xdr:rowOff>
    </xdr:to>
    <xdr:sp macro="" textlink="">
      <xdr:nvSpPr>
        <xdr:cNvPr id="147" name="Oval 49"/>
        <xdr:cNvSpPr>
          <a:spLocks noChangeArrowheads="1"/>
        </xdr:cNvSpPr>
      </xdr:nvSpPr>
      <xdr:spPr bwMode="auto">
        <a:xfrm>
          <a:off x="24384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14</xdr:row>
      <xdr:rowOff>0</xdr:rowOff>
    </xdr:from>
    <xdr:to>
      <xdr:col>33</xdr:col>
      <xdr:colOff>276225</xdr:colOff>
      <xdr:row>15</xdr:row>
      <xdr:rowOff>142875</xdr:rowOff>
    </xdr:to>
    <xdr:sp macro="" textlink="">
      <xdr:nvSpPr>
        <xdr:cNvPr id="148" name="Oval 50"/>
        <xdr:cNvSpPr>
          <a:spLocks noChangeArrowheads="1"/>
        </xdr:cNvSpPr>
      </xdr:nvSpPr>
      <xdr:spPr bwMode="auto">
        <a:xfrm>
          <a:off x="25146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16</xdr:row>
      <xdr:rowOff>0</xdr:rowOff>
    </xdr:from>
    <xdr:to>
      <xdr:col>32</xdr:col>
      <xdr:colOff>276225</xdr:colOff>
      <xdr:row>17</xdr:row>
      <xdr:rowOff>142875</xdr:rowOff>
    </xdr:to>
    <xdr:sp macro="" textlink="">
      <xdr:nvSpPr>
        <xdr:cNvPr id="149" name="Oval 49"/>
        <xdr:cNvSpPr>
          <a:spLocks noChangeArrowheads="1"/>
        </xdr:cNvSpPr>
      </xdr:nvSpPr>
      <xdr:spPr bwMode="auto">
        <a:xfrm>
          <a:off x="24384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16</xdr:row>
      <xdr:rowOff>0</xdr:rowOff>
    </xdr:from>
    <xdr:to>
      <xdr:col>33</xdr:col>
      <xdr:colOff>276225</xdr:colOff>
      <xdr:row>17</xdr:row>
      <xdr:rowOff>142875</xdr:rowOff>
    </xdr:to>
    <xdr:sp macro="" textlink="">
      <xdr:nvSpPr>
        <xdr:cNvPr id="150" name="Oval 50"/>
        <xdr:cNvSpPr>
          <a:spLocks noChangeArrowheads="1"/>
        </xdr:cNvSpPr>
      </xdr:nvSpPr>
      <xdr:spPr bwMode="auto">
        <a:xfrm>
          <a:off x="25146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18</xdr:row>
      <xdr:rowOff>0</xdr:rowOff>
    </xdr:from>
    <xdr:to>
      <xdr:col>32</xdr:col>
      <xdr:colOff>276225</xdr:colOff>
      <xdr:row>19</xdr:row>
      <xdr:rowOff>142875</xdr:rowOff>
    </xdr:to>
    <xdr:sp macro="" textlink="">
      <xdr:nvSpPr>
        <xdr:cNvPr id="151" name="Oval 49"/>
        <xdr:cNvSpPr>
          <a:spLocks noChangeArrowheads="1"/>
        </xdr:cNvSpPr>
      </xdr:nvSpPr>
      <xdr:spPr bwMode="auto">
        <a:xfrm>
          <a:off x="24384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18</xdr:row>
      <xdr:rowOff>0</xdr:rowOff>
    </xdr:from>
    <xdr:to>
      <xdr:col>33</xdr:col>
      <xdr:colOff>276225</xdr:colOff>
      <xdr:row>19</xdr:row>
      <xdr:rowOff>142875</xdr:rowOff>
    </xdr:to>
    <xdr:sp macro="" textlink="">
      <xdr:nvSpPr>
        <xdr:cNvPr id="152" name="Oval 50"/>
        <xdr:cNvSpPr>
          <a:spLocks noChangeArrowheads="1"/>
        </xdr:cNvSpPr>
      </xdr:nvSpPr>
      <xdr:spPr bwMode="auto">
        <a:xfrm>
          <a:off x="25146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12</xdr:row>
      <xdr:rowOff>0</xdr:rowOff>
    </xdr:from>
    <xdr:to>
      <xdr:col>34</xdr:col>
      <xdr:colOff>276225</xdr:colOff>
      <xdr:row>13</xdr:row>
      <xdr:rowOff>142875</xdr:rowOff>
    </xdr:to>
    <xdr:sp macro="" textlink="">
      <xdr:nvSpPr>
        <xdr:cNvPr id="153" name="Oval 49"/>
        <xdr:cNvSpPr>
          <a:spLocks noChangeArrowheads="1"/>
        </xdr:cNvSpPr>
      </xdr:nvSpPr>
      <xdr:spPr bwMode="auto">
        <a:xfrm>
          <a:off x="25908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12</xdr:row>
      <xdr:rowOff>0</xdr:rowOff>
    </xdr:from>
    <xdr:to>
      <xdr:col>35</xdr:col>
      <xdr:colOff>276225</xdr:colOff>
      <xdr:row>13</xdr:row>
      <xdr:rowOff>142875</xdr:rowOff>
    </xdr:to>
    <xdr:sp macro="" textlink="">
      <xdr:nvSpPr>
        <xdr:cNvPr id="154" name="Oval 50"/>
        <xdr:cNvSpPr>
          <a:spLocks noChangeArrowheads="1"/>
        </xdr:cNvSpPr>
      </xdr:nvSpPr>
      <xdr:spPr bwMode="auto">
        <a:xfrm>
          <a:off x="26670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14</xdr:row>
      <xdr:rowOff>0</xdr:rowOff>
    </xdr:from>
    <xdr:to>
      <xdr:col>34</xdr:col>
      <xdr:colOff>276225</xdr:colOff>
      <xdr:row>15</xdr:row>
      <xdr:rowOff>142875</xdr:rowOff>
    </xdr:to>
    <xdr:sp macro="" textlink="">
      <xdr:nvSpPr>
        <xdr:cNvPr id="155" name="Oval 49"/>
        <xdr:cNvSpPr>
          <a:spLocks noChangeArrowheads="1"/>
        </xdr:cNvSpPr>
      </xdr:nvSpPr>
      <xdr:spPr bwMode="auto">
        <a:xfrm>
          <a:off x="25908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14</xdr:row>
      <xdr:rowOff>0</xdr:rowOff>
    </xdr:from>
    <xdr:to>
      <xdr:col>35</xdr:col>
      <xdr:colOff>276225</xdr:colOff>
      <xdr:row>15</xdr:row>
      <xdr:rowOff>142875</xdr:rowOff>
    </xdr:to>
    <xdr:sp macro="" textlink="">
      <xdr:nvSpPr>
        <xdr:cNvPr id="156" name="Oval 50"/>
        <xdr:cNvSpPr>
          <a:spLocks noChangeArrowheads="1"/>
        </xdr:cNvSpPr>
      </xdr:nvSpPr>
      <xdr:spPr bwMode="auto">
        <a:xfrm>
          <a:off x="26670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16</xdr:row>
      <xdr:rowOff>0</xdr:rowOff>
    </xdr:from>
    <xdr:to>
      <xdr:col>34</xdr:col>
      <xdr:colOff>276225</xdr:colOff>
      <xdr:row>17</xdr:row>
      <xdr:rowOff>142875</xdr:rowOff>
    </xdr:to>
    <xdr:sp macro="" textlink="">
      <xdr:nvSpPr>
        <xdr:cNvPr id="157" name="Oval 49"/>
        <xdr:cNvSpPr>
          <a:spLocks noChangeArrowheads="1"/>
        </xdr:cNvSpPr>
      </xdr:nvSpPr>
      <xdr:spPr bwMode="auto">
        <a:xfrm>
          <a:off x="25908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16</xdr:row>
      <xdr:rowOff>0</xdr:rowOff>
    </xdr:from>
    <xdr:to>
      <xdr:col>35</xdr:col>
      <xdr:colOff>276225</xdr:colOff>
      <xdr:row>17</xdr:row>
      <xdr:rowOff>142875</xdr:rowOff>
    </xdr:to>
    <xdr:sp macro="" textlink="">
      <xdr:nvSpPr>
        <xdr:cNvPr id="158" name="Oval 50"/>
        <xdr:cNvSpPr>
          <a:spLocks noChangeArrowheads="1"/>
        </xdr:cNvSpPr>
      </xdr:nvSpPr>
      <xdr:spPr bwMode="auto">
        <a:xfrm>
          <a:off x="26670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18</xdr:row>
      <xdr:rowOff>0</xdr:rowOff>
    </xdr:from>
    <xdr:to>
      <xdr:col>34</xdr:col>
      <xdr:colOff>276225</xdr:colOff>
      <xdr:row>19</xdr:row>
      <xdr:rowOff>142875</xdr:rowOff>
    </xdr:to>
    <xdr:sp macro="" textlink="">
      <xdr:nvSpPr>
        <xdr:cNvPr id="159" name="Oval 49"/>
        <xdr:cNvSpPr>
          <a:spLocks noChangeArrowheads="1"/>
        </xdr:cNvSpPr>
      </xdr:nvSpPr>
      <xdr:spPr bwMode="auto">
        <a:xfrm>
          <a:off x="25908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18</xdr:row>
      <xdr:rowOff>0</xdr:rowOff>
    </xdr:from>
    <xdr:to>
      <xdr:col>35</xdr:col>
      <xdr:colOff>276225</xdr:colOff>
      <xdr:row>19</xdr:row>
      <xdr:rowOff>142875</xdr:rowOff>
    </xdr:to>
    <xdr:sp macro="" textlink="">
      <xdr:nvSpPr>
        <xdr:cNvPr id="160" name="Oval 50"/>
        <xdr:cNvSpPr>
          <a:spLocks noChangeArrowheads="1"/>
        </xdr:cNvSpPr>
      </xdr:nvSpPr>
      <xdr:spPr bwMode="auto">
        <a:xfrm>
          <a:off x="26670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12</xdr:row>
      <xdr:rowOff>0</xdr:rowOff>
    </xdr:from>
    <xdr:to>
      <xdr:col>36</xdr:col>
      <xdr:colOff>276225</xdr:colOff>
      <xdr:row>13</xdr:row>
      <xdr:rowOff>142875</xdr:rowOff>
    </xdr:to>
    <xdr:sp macro="" textlink="">
      <xdr:nvSpPr>
        <xdr:cNvPr id="161" name="Oval 49"/>
        <xdr:cNvSpPr>
          <a:spLocks noChangeArrowheads="1"/>
        </xdr:cNvSpPr>
      </xdr:nvSpPr>
      <xdr:spPr bwMode="auto">
        <a:xfrm>
          <a:off x="27432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12</xdr:row>
      <xdr:rowOff>0</xdr:rowOff>
    </xdr:from>
    <xdr:to>
      <xdr:col>37</xdr:col>
      <xdr:colOff>276225</xdr:colOff>
      <xdr:row>13</xdr:row>
      <xdr:rowOff>142875</xdr:rowOff>
    </xdr:to>
    <xdr:sp macro="" textlink="">
      <xdr:nvSpPr>
        <xdr:cNvPr id="162" name="Oval 50"/>
        <xdr:cNvSpPr>
          <a:spLocks noChangeArrowheads="1"/>
        </xdr:cNvSpPr>
      </xdr:nvSpPr>
      <xdr:spPr bwMode="auto">
        <a:xfrm>
          <a:off x="28194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14</xdr:row>
      <xdr:rowOff>0</xdr:rowOff>
    </xdr:from>
    <xdr:to>
      <xdr:col>36</xdr:col>
      <xdr:colOff>276225</xdr:colOff>
      <xdr:row>15</xdr:row>
      <xdr:rowOff>142875</xdr:rowOff>
    </xdr:to>
    <xdr:sp macro="" textlink="">
      <xdr:nvSpPr>
        <xdr:cNvPr id="163" name="Oval 49"/>
        <xdr:cNvSpPr>
          <a:spLocks noChangeArrowheads="1"/>
        </xdr:cNvSpPr>
      </xdr:nvSpPr>
      <xdr:spPr bwMode="auto">
        <a:xfrm>
          <a:off x="27432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14</xdr:row>
      <xdr:rowOff>0</xdr:rowOff>
    </xdr:from>
    <xdr:to>
      <xdr:col>37</xdr:col>
      <xdr:colOff>276225</xdr:colOff>
      <xdr:row>15</xdr:row>
      <xdr:rowOff>142875</xdr:rowOff>
    </xdr:to>
    <xdr:sp macro="" textlink="">
      <xdr:nvSpPr>
        <xdr:cNvPr id="164" name="Oval 50"/>
        <xdr:cNvSpPr>
          <a:spLocks noChangeArrowheads="1"/>
        </xdr:cNvSpPr>
      </xdr:nvSpPr>
      <xdr:spPr bwMode="auto">
        <a:xfrm>
          <a:off x="28194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16</xdr:row>
      <xdr:rowOff>0</xdr:rowOff>
    </xdr:from>
    <xdr:to>
      <xdr:col>36</xdr:col>
      <xdr:colOff>276225</xdr:colOff>
      <xdr:row>17</xdr:row>
      <xdr:rowOff>142875</xdr:rowOff>
    </xdr:to>
    <xdr:sp macro="" textlink="">
      <xdr:nvSpPr>
        <xdr:cNvPr id="165" name="Oval 49"/>
        <xdr:cNvSpPr>
          <a:spLocks noChangeArrowheads="1"/>
        </xdr:cNvSpPr>
      </xdr:nvSpPr>
      <xdr:spPr bwMode="auto">
        <a:xfrm>
          <a:off x="27432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16</xdr:row>
      <xdr:rowOff>0</xdr:rowOff>
    </xdr:from>
    <xdr:to>
      <xdr:col>37</xdr:col>
      <xdr:colOff>276225</xdr:colOff>
      <xdr:row>17</xdr:row>
      <xdr:rowOff>142875</xdr:rowOff>
    </xdr:to>
    <xdr:sp macro="" textlink="">
      <xdr:nvSpPr>
        <xdr:cNvPr id="166" name="Oval 50"/>
        <xdr:cNvSpPr>
          <a:spLocks noChangeArrowheads="1"/>
        </xdr:cNvSpPr>
      </xdr:nvSpPr>
      <xdr:spPr bwMode="auto">
        <a:xfrm>
          <a:off x="28194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18</xdr:row>
      <xdr:rowOff>0</xdr:rowOff>
    </xdr:from>
    <xdr:to>
      <xdr:col>36</xdr:col>
      <xdr:colOff>276225</xdr:colOff>
      <xdr:row>19</xdr:row>
      <xdr:rowOff>142875</xdr:rowOff>
    </xdr:to>
    <xdr:sp macro="" textlink="">
      <xdr:nvSpPr>
        <xdr:cNvPr id="167" name="Oval 49"/>
        <xdr:cNvSpPr>
          <a:spLocks noChangeArrowheads="1"/>
        </xdr:cNvSpPr>
      </xdr:nvSpPr>
      <xdr:spPr bwMode="auto">
        <a:xfrm>
          <a:off x="27432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18</xdr:row>
      <xdr:rowOff>0</xdr:rowOff>
    </xdr:from>
    <xdr:to>
      <xdr:col>37</xdr:col>
      <xdr:colOff>276225</xdr:colOff>
      <xdr:row>19</xdr:row>
      <xdr:rowOff>142875</xdr:rowOff>
    </xdr:to>
    <xdr:sp macro="" textlink="">
      <xdr:nvSpPr>
        <xdr:cNvPr id="168" name="Oval 50"/>
        <xdr:cNvSpPr>
          <a:spLocks noChangeArrowheads="1"/>
        </xdr:cNvSpPr>
      </xdr:nvSpPr>
      <xdr:spPr bwMode="auto">
        <a:xfrm>
          <a:off x="28194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22</xdr:row>
      <xdr:rowOff>0</xdr:rowOff>
    </xdr:from>
    <xdr:to>
      <xdr:col>32</xdr:col>
      <xdr:colOff>276225</xdr:colOff>
      <xdr:row>23</xdr:row>
      <xdr:rowOff>142875</xdr:rowOff>
    </xdr:to>
    <xdr:sp macro="" textlink="">
      <xdr:nvSpPr>
        <xdr:cNvPr id="169" name="Oval 49"/>
        <xdr:cNvSpPr>
          <a:spLocks noChangeArrowheads="1"/>
        </xdr:cNvSpPr>
      </xdr:nvSpPr>
      <xdr:spPr bwMode="auto">
        <a:xfrm>
          <a:off x="24384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22</xdr:row>
      <xdr:rowOff>0</xdr:rowOff>
    </xdr:from>
    <xdr:to>
      <xdr:col>33</xdr:col>
      <xdr:colOff>276225</xdr:colOff>
      <xdr:row>23</xdr:row>
      <xdr:rowOff>142875</xdr:rowOff>
    </xdr:to>
    <xdr:sp macro="" textlink="">
      <xdr:nvSpPr>
        <xdr:cNvPr id="170" name="Oval 50"/>
        <xdr:cNvSpPr>
          <a:spLocks noChangeArrowheads="1"/>
        </xdr:cNvSpPr>
      </xdr:nvSpPr>
      <xdr:spPr bwMode="auto">
        <a:xfrm>
          <a:off x="25146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22</xdr:row>
      <xdr:rowOff>0</xdr:rowOff>
    </xdr:from>
    <xdr:to>
      <xdr:col>34</xdr:col>
      <xdr:colOff>276225</xdr:colOff>
      <xdr:row>23</xdr:row>
      <xdr:rowOff>142875</xdr:rowOff>
    </xdr:to>
    <xdr:sp macro="" textlink="">
      <xdr:nvSpPr>
        <xdr:cNvPr id="171" name="Oval 49"/>
        <xdr:cNvSpPr>
          <a:spLocks noChangeArrowheads="1"/>
        </xdr:cNvSpPr>
      </xdr:nvSpPr>
      <xdr:spPr bwMode="auto">
        <a:xfrm>
          <a:off x="25908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22</xdr:row>
      <xdr:rowOff>0</xdr:rowOff>
    </xdr:from>
    <xdr:to>
      <xdr:col>35</xdr:col>
      <xdr:colOff>276225</xdr:colOff>
      <xdr:row>23</xdr:row>
      <xdr:rowOff>142875</xdr:rowOff>
    </xdr:to>
    <xdr:sp macro="" textlink="">
      <xdr:nvSpPr>
        <xdr:cNvPr id="172" name="Oval 50"/>
        <xdr:cNvSpPr>
          <a:spLocks noChangeArrowheads="1"/>
        </xdr:cNvSpPr>
      </xdr:nvSpPr>
      <xdr:spPr bwMode="auto">
        <a:xfrm>
          <a:off x="26670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22</xdr:row>
      <xdr:rowOff>0</xdr:rowOff>
    </xdr:from>
    <xdr:to>
      <xdr:col>36</xdr:col>
      <xdr:colOff>276225</xdr:colOff>
      <xdr:row>23</xdr:row>
      <xdr:rowOff>142875</xdr:rowOff>
    </xdr:to>
    <xdr:sp macro="" textlink="">
      <xdr:nvSpPr>
        <xdr:cNvPr id="173" name="Oval 49"/>
        <xdr:cNvSpPr>
          <a:spLocks noChangeArrowheads="1"/>
        </xdr:cNvSpPr>
      </xdr:nvSpPr>
      <xdr:spPr bwMode="auto">
        <a:xfrm>
          <a:off x="27432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22</xdr:row>
      <xdr:rowOff>0</xdr:rowOff>
    </xdr:from>
    <xdr:to>
      <xdr:col>37</xdr:col>
      <xdr:colOff>276225</xdr:colOff>
      <xdr:row>23</xdr:row>
      <xdr:rowOff>142875</xdr:rowOff>
    </xdr:to>
    <xdr:sp macro="" textlink="">
      <xdr:nvSpPr>
        <xdr:cNvPr id="174" name="Oval 50"/>
        <xdr:cNvSpPr>
          <a:spLocks noChangeArrowheads="1"/>
        </xdr:cNvSpPr>
      </xdr:nvSpPr>
      <xdr:spPr bwMode="auto">
        <a:xfrm>
          <a:off x="28194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24</xdr:row>
      <xdr:rowOff>0</xdr:rowOff>
    </xdr:from>
    <xdr:to>
      <xdr:col>32</xdr:col>
      <xdr:colOff>276225</xdr:colOff>
      <xdr:row>25</xdr:row>
      <xdr:rowOff>142875</xdr:rowOff>
    </xdr:to>
    <xdr:sp macro="" textlink="">
      <xdr:nvSpPr>
        <xdr:cNvPr id="175" name="Oval 49"/>
        <xdr:cNvSpPr>
          <a:spLocks noChangeArrowheads="1"/>
        </xdr:cNvSpPr>
      </xdr:nvSpPr>
      <xdr:spPr bwMode="auto">
        <a:xfrm>
          <a:off x="24384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24</xdr:row>
      <xdr:rowOff>0</xdr:rowOff>
    </xdr:from>
    <xdr:to>
      <xdr:col>33</xdr:col>
      <xdr:colOff>276225</xdr:colOff>
      <xdr:row>25</xdr:row>
      <xdr:rowOff>142875</xdr:rowOff>
    </xdr:to>
    <xdr:sp macro="" textlink="">
      <xdr:nvSpPr>
        <xdr:cNvPr id="176" name="Oval 50"/>
        <xdr:cNvSpPr>
          <a:spLocks noChangeArrowheads="1"/>
        </xdr:cNvSpPr>
      </xdr:nvSpPr>
      <xdr:spPr bwMode="auto">
        <a:xfrm>
          <a:off x="25146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24</xdr:row>
      <xdr:rowOff>0</xdr:rowOff>
    </xdr:from>
    <xdr:to>
      <xdr:col>34</xdr:col>
      <xdr:colOff>276225</xdr:colOff>
      <xdr:row>25</xdr:row>
      <xdr:rowOff>142875</xdr:rowOff>
    </xdr:to>
    <xdr:sp macro="" textlink="">
      <xdr:nvSpPr>
        <xdr:cNvPr id="177" name="Oval 49"/>
        <xdr:cNvSpPr>
          <a:spLocks noChangeArrowheads="1"/>
        </xdr:cNvSpPr>
      </xdr:nvSpPr>
      <xdr:spPr bwMode="auto">
        <a:xfrm>
          <a:off x="25908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24</xdr:row>
      <xdr:rowOff>0</xdr:rowOff>
    </xdr:from>
    <xdr:to>
      <xdr:col>35</xdr:col>
      <xdr:colOff>276225</xdr:colOff>
      <xdr:row>25</xdr:row>
      <xdr:rowOff>142875</xdr:rowOff>
    </xdr:to>
    <xdr:sp macro="" textlink="">
      <xdr:nvSpPr>
        <xdr:cNvPr id="178" name="Oval 50"/>
        <xdr:cNvSpPr>
          <a:spLocks noChangeArrowheads="1"/>
        </xdr:cNvSpPr>
      </xdr:nvSpPr>
      <xdr:spPr bwMode="auto">
        <a:xfrm>
          <a:off x="26670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24</xdr:row>
      <xdr:rowOff>0</xdr:rowOff>
    </xdr:from>
    <xdr:to>
      <xdr:col>36</xdr:col>
      <xdr:colOff>276225</xdr:colOff>
      <xdr:row>25</xdr:row>
      <xdr:rowOff>142875</xdr:rowOff>
    </xdr:to>
    <xdr:sp macro="" textlink="">
      <xdr:nvSpPr>
        <xdr:cNvPr id="179" name="Oval 49"/>
        <xdr:cNvSpPr>
          <a:spLocks noChangeArrowheads="1"/>
        </xdr:cNvSpPr>
      </xdr:nvSpPr>
      <xdr:spPr bwMode="auto">
        <a:xfrm>
          <a:off x="27432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24</xdr:row>
      <xdr:rowOff>0</xdr:rowOff>
    </xdr:from>
    <xdr:to>
      <xdr:col>37</xdr:col>
      <xdr:colOff>276225</xdr:colOff>
      <xdr:row>25</xdr:row>
      <xdr:rowOff>142875</xdr:rowOff>
    </xdr:to>
    <xdr:sp macro="" textlink="">
      <xdr:nvSpPr>
        <xdr:cNvPr id="180" name="Oval 50"/>
        <xdr:cNvSpPr>
          <a:spLocks noChangeArrowheads="1"/>
        </xdr:cNvSpPr>
      </xdr:nvSpPr>
      <xdr:spPr bwMode="auto">
        <a:xfrm>
          <a:off x="28194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26</xdr:row>
      <xdr:rowOff>0</xdr:rowOff>
    </xdr:from>
    <xdr:to>
      <xdr:col>32</xdr:col>
      <xdr:colOff>276225</xdr:colOff>
      <xdr:row>27</xdr:row>
      <xdr:rowOff>142875</xdr:rowOff>
    </xdr:to>
    <xdr:sp macro="" textlink="">
      <xdr:nvSpPr>
        <xdr:cNvPr id="181" name="Oval 49"/>
        <xdr:cNvSpPr>
          <a:spLocks noChangeArrowheads="1"/>
        </xdr:cNvSpPr>
      </xdr:nvSpPr>
      <xdr:spPr bwMode="auto">
        <a:xfrm>
          <a:off x="24384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26</xdr:row>
      <xdr:rowOff>0</xdr:rowOff>
    </xdr:from>
    <xdr:to>
      <xdr:col>33</xdr:col>
      <xdr:colOff>276225</xdr:colOff>
      <xdr:row>27</xdr:row>
      <xdr:rowOff>142875</xdr:rowOff>
    </xdr:to>
    <xdr:sp macro="" textlink="">
      <xdr:nvSpPr>
        <xdr:cNvPr id="182" name="Oval 50"/>
        <xdr:cNvSpPr>
          <a:spLocks noChangeArrowheads="1"/>
        </xdr:cNvSpPr>
      </xdr:nvSpPr>
      <xdr:spPr bwMode="auto">
        <a:xfrm>
          <a:off x="25146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26</xdr:row>
      <xdr:rowOff>0</xdr:rowOff>
    </xdr:from>
    <xdr:to>
      <xdr:col>34</xdr:col>
      <xdr:colOff>276225</xdr:colOff>
      <xdr:row>27</xdr:row>
      <xdr:rowOff>142875</xdr:rowOff>
    </xdr:to>
    <xdr:sp macro="" textlink="">
      <xdr:nvSpPr>
        <xdr:cNvPr id="183" name="Oval 49"/>
        <xdr:cNvSpPr>
          <a:spLocks noChangeArrowheads="1"/>
        </xdr:cNvSpPr>
      </xdr:nvSpPr>
      <xdr:spPr bwMode="auto">
        <a:xfrm>
          <a:off x="25908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26</xdr:row>
      <xdr:rowOff>0</xdr:rowOff>
    </xdr:from>
    <xdr:to>
      <xdr:col>35</xdr:col>
      <xdr:colOff>276225</xdr:colOff>
      <xdr:row>27</xdr:row>
      <xdr:rowOff>142875</xdr:rowOff>
    </xdr:to>
    <xdr:sp macro="" textlink="">
      <xdr:nvSpPr>
        <xdr:cNvPr id="184" name="Oval 50"/>
        <xdr:cNvSpPr>
          <a:spLocks noChangeArrowheads="1"/>
        </xdr:cNvSpPr>
      </xdr:nvSpPr>
      <xdr:spPr bwMode="auto">
        <a:xfrm>
          <a:off x="26670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26</xdr:row>
      <xdr:rowOff>0</xdr:rowOff>
    </xdr:from>
    <xdr:to>
      <xdr:col>37</xdr:col>
      <xdr:colOff>276225</xdr:colOff>
      <xdr:row>27</xdr:row>
      <xdr:rowOff>142875</xdr:rowOff>
    </xdr:to>
    <xdr:sp macro="" textlink="">
      <xdr:nvSpPr>
        <xdr:cNvPr id="185" name="Oval 50"/>
        <xdr:cNvSpPr>
          <a:spLocks noChangeArrowheads="1"/>
        </xdr:cNvSpPr>
      </xdr:nvSpPr>
      <xdr:spPr bwMode="auto">
        <a:xfrm>
          <a:off x="28194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28</xdr:row>
      <xdr:rowOff>0</xdr:rowOff>
    </xdr:from>
    <xdr:to>
      <xdr:col>32</xdr:col>
      <xdr:colOff>276225</xdr:colOff>
      <xdr:row>29</xdr:row>
      <xdr:rowOff>142875</xdr:rowOff>
    </xdr:to>
    <xdr:sp macro="" textlink="">
      <xdr:nvSpPr>
        <xdr:cNvPr id="186" name="Oval 49"/>
        <xdr:cNvSpPr>
          <a:spLocks noChangeArrowheads="1"/>
        </xdr:cNvSpPr>
      </xdr:nvSpPr>
      <xdr:spPr bwMode="auto">
        <a:xfrm>
          <a:off x="24384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28</xdr:row>
      <xdr:rowOff>0</xdr:rowOff>
    </xdr:from>
    <xdr:to>
      <xdr:col>33</xdr:col>
      <xdr:colOff>276225</xdr:colOff>
      <xdr:row>29</xdr:row>
      <xdr:rowOff>142875</xdr:rowOff>
    </xdr:to>
    <xdr:sp macro="" textlink="">
      <xdr:nvSpPr>
        <xdr:cNvPr id="187" name="Oval 50"/>
        <xdr:cNvSpPr>
          <a:spLocks noChangeArrowheads="1"/>
        </xdr:cNvSpPr>
      </xdr:nvSpPr>
      <xdr:spPr bwMode="auto">
        <a:xfrm>
          <a:off x="25146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28</xdr:row>
      <xdr:rowOff>0</xdr:rowOff>
    </xdr:from>
    <xdr:to>
      <xdr:col>34</xdr:col>
      <xdr:colOff>276225</xdr:colOff>
      <xdr:row>29</xdr:row>
      <xdr:rowOff>142875</xdr:rowOff>
    </xdr:to>
    <xdr:sp macro="" textlink="">
      <xdr:nvSpPr>
        <xdr:cNvPr id="188" name="Oval 49"/>
        <xdr:cNvSpPr>
          <a:spLocks noChangeArrowheads="1"/>
        </xdr:cNvSpPr>
      </xdr:nvSpPr>
      <xdr:spPr bwMode="auto">
        <a:xfrm>
          <a:off x="25908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28</xdr:row>
      <xdr:rowOff>0</xdr:rowOff>
    </xdr:from>
    <xdr:to>
      <xdr:col>35</xdr:col>
      <xdr:colOff>276225</xdr:colOff>
      <xdr:row>29</xdr:row>
      <xdr:rowOff>142875</xdr:rowOff>
    </xdr:to>
    <xdr:sp macro="" textlink="">
      <xdr:nvSpPr>
        <xdr:cNvPr id="189" name="Oval 50"/>
        <xdr:cNvSpPr>
          <a:spLocks noChangeArrowheads="1"/>
        </xdr:cNvSpPr>
      </xdr:nvSpPr>
      <xdr:spPr bwMode="auto">
        <a:xfrm>
          <a:off x="26670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28</xdr:row>
      <xdr:rowOff>0</xdr:rowOff>
    </xdr:from>
    <xdr:to>
      <xdr:col>36</xdr:col>
      <xdr:colOff>276225</xdr:colOff>
      <xdr:row>29</xdr:row>
      <xdr:rowOff>142875</xdr:rowOff>
    </xdr:to>
    <xdr:sp macro="" textlink="">
      <xdr:nvSpPr>
        <xdr:cNvPr id="190" name="Oval 49"/>
        <xdr:cNvSpPr>
          <a:spLocks noChangeArrowheads="1"/>
        </xdr:cNvSpPr>
      </xdr:nvSpPr>
      <xdr:spPr bwMode="auto">
        <a:xfrm>
          <a:off x="27432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28</xdr:row>
      <xdr:rowOff>0</xdr:rowOff>
    </xdr:from>
    <xdr:to>
      <xdr:col>37</xdr:col>
      <xdr:colOff>276225</xdr:colOff>
      <xdr:row>29</xdr:row>
      <xdr:rowOff>142875</xdr:rowOff>
    </xdr:to>
    <xdr:sp macro="" textlink="">
      <xdr:nvSpPr>
        <xdr:cNvPr id="191" name="Oval 50"/>
        <xdr:cNvSpPr>
          <a:spLocks noChangeArrowheads="1"/>
        </xdr:cNvSpPr>
      </xdr:nvSpPr>
      <xdr:spPr bwMode="auto">
        <a:xfrm>
          <a:off x="28194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27</xdr:col>
      <xdr:colOff>0</xdr:colOff>
      <xdr:row>19</xdr:row>
      <xdr:rowOff>0</xdr:rowOff>
    </xdr:from>
    <xdr:to>
      <xdr:col>27</xdr:col>
      <xdr:colOff>276225</xdr:colOff>
      <xdr:row>20</xdr:row>
      <xdr:rowOff>142875</xdr:rowOff>
    </xdr:to>
    <xdr:sp macro="" textlink="">
      <xdr:nvSpPr>
        <xdr:cNvPr id="192" name="Oval 40"/>
        <xdr:cNvSpPr>
          <a:spLocks noChangeArrowheads="1"/>
        </xdr:cNvSpPr>
      </xdr:nvSpPr>
      <xdr:spPr bwMode="auto">
        <a:xfrm>
          <a:off x="20574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280989</xdr:colOff>
      <xdr:row>14</xdr:row>
      <xdr:rowOff>152398</xdr:rowOff>
    </xdr:from>
    <xdr:to>
      <xdr:col>41</xdr:col>
      <xdr:colOff>1</xdr:colOff>
      <xdr:row>19</xdr:row>
      <xdr:rowOff>152399</xdr:rowOff>
    </xdr:to>
    <xdr:sp macro="" textlink="">
      <xdr:nvSpPr>
        <xdr:cNvPr id="193" name="Line 124"/>
        <xdr:cNvSpPr>
          <a:spLocks noChangeShapeType="1"/>
        </xdr:cNvSpPr>
      </xdr:nvSpPr>
      <xdr:spPr bwMode="auto">
        <a:xfrm flipV="1">
          <a:off x="28474989" y="2819398"/>
          <a:ext cx="2767012" cy="95250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280989</xdr:colOff>
      <xdr:row>21</xdr:row>
      <xdr:rowOff>152398</xdr:rowOff>
    </xdr:from>
    <xdr:to>
      <xdr:col>32</xdr:col>
      <xdr:colOff>1</xdr:colOff>
      <xdr:row>26</xdr:row>
      <xdr:rowOff>152399</xdr:rowOff>
    </xdr:to>
    <xdr:sp macro="" textlink="">
      <xdr:nvSpPr>
        <xdr:cNvPr id="194" name="Line 124"/>
        <xdr:cNvSpPr>
          <a:spLocks noChangeShapeType="1"/>
        </xdr:cNvSpPr>
      </xdr:nvSpPr>
      <xdr:spPr bwMode="auto">
        <a:xfrm flipV="1">
          <a:off x="21616989" y="4152898"/>
          <a:ext cx="2767012" cy="95250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280988</xdr:colOff>
      <xdr:row>15</xdr:row>
      <xdr:rowOff>0</xdr:rowOff>
    </xdr:from>
    <xdr:to>
      <xdr:col>32</xdr:col>
      <xdr:colOff>9526</xdr:colOff>
      <xdr:row>19</xdr:row>
      <xdr:rowOff>147636</xdr:rowOff>
    </xdr:to>
    <xdr:sp macro="" textlink="">
      <xdr:nvSpPr>
        <xdr:cNvPr id="195" name="Line 124"/>
        <xdr:cNvSpPr>
          <a:spLocks noChangeShapeType="1"/>
        </xdr:cNvSpPr>
      </xdr:nvSpPr>
      <xdr:spPr bwMode="auto">
        <a:xfrm>
          <a:off x="21616988" y="2857500"/>
          <a:ext cx="2776538" cy="90963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0</xdr:colOff>
      <xdr:row>22</xdr:row>
      <xdr:rowOff>4763</xdr:rowOff>
    </xdr:from>
    <xdr:to>
      <xdr:col>41</xdr:col>
      <xdr:colOff>14288</xdr:colOff>
      <xdr:row>26</xdr:row>
      <xdr:rowOff>152399</xdr:rowOff>
    </xdr:to>
    <xdr:sp macro="" textlink="">
      <xdr:nvSpPr>
        <xdr:cNvPr id="196" name="Line 124"/>
        <xdr:cNvSpPr>
          <a:spLocks noChangeShapeType="1"/>
        </xdr:cNvSpPr>
      </xdr:nvSpPr>
      <xdr:spPr bwMode="auto">
        <a:xfrm>
          <a:off x="28956000" y="4195763"/>
          <a:ext cx="2300288" cy="90963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0</xdr:colOff>
      <xdr:row>14</xdr:row>
      <xdr:rowOff>0</xdr:rowOff>
    </xdr:from>
    <xdr:to>
      <xdr:col>32</xdr:col>
      <xdr:colOff>276225</xdr:colOff>
      <xdr:row>15</xdr:row>
      <xdr:rowOff>142875</xdr:rowOff>
    </xdr:to>
    <xdr:sp macro="" textlink="">
      <xdr:nvSpPr>
        <xdr:cNvPr id="197" name="Oval 49"/>
        <xdr:cNvSpPr>
          <a:spLocks noChangeArrowheads="1"/>
        </xdr:cNvSpPr>
      </xdr:nvSpPr>
      <xdr:spPr bwMode="auto">
        <a:xfrm>
          <a:off x="24384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16</xdr:row>
      <xdr:rowOff>0</xdr:rowOff>
    </xdr:from>
    <xdr:to>
      <xdr:col>32</xdr:col>
      <xdr:colOff>276225</xdr:colOff>
      <xdr:row>17</xdr:row>
      <xdr:rowOff>142875</xdr:rowOff>
    </xdr:to>
    <xdr:sp macro="" textlink="">
      <xdr:nvSpPr>
        <xdr:cNvPr id="198" name="Oval 49"/>
        <xdr:cNvSpPr>
          <a:spLocks noChangeArrowheads="1"/>
        </xdr:cNvSpPr>
      </xdr:nvSpPr>
      <xdr:spPr bwMode="auto">
        <a:xfrm>
          <a:off x="24384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18</xdr:row>
      <xdr:rowOff>0</xdr:rowOff>
    </xdr:from>
    <xdr:to>
      <xdr:col>32</xdr:col>
      <xdr:colOff>276225</xdr:colOff>
      <xdr:row>19</xdr:row>
      <xdr:rowOff>142875</xdr:rowOff>
    </xdr:to>
    <xdr:sp macro="" textlink="">
      <xdr:nvSpPr>
        <xdr:cNvPr id="199" name="Oval 49"/>
        <xdr:cNvSpPr>
          <a:spLocks noChangeArrowheads="1"/>
        </xdr:cNvSpPr>
      </xdr:nvSpPr>
      <xdr:spPr bwMode="auto">
        <a:xfrm>
          <a:off x="24384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24</xdr:row>
      <xdr:rowOff>0</xdr:rowOff>
    </xdr:from>
    <xdr:to>
      <xdr:col>32</xdr:col>
      <xdr:colOff>276225</xdr:colOff>
      <xdr:row>25</xdr:row>
      <xdr:rowOff>142875</xdr:rowOff>
    </xdr:to>
    <xdr:sp macro="" textlink="">
      <xdr:nvSpPr>
        <xdr:cNvPr id="200" name="Oval 49"/>
        <xdr:cNvSpPr>
          <a:spLocks noChangeArrowheads="1"/>
        </xdr:cNvSpPr>
      </xdr:nvSpPr>
      <xdr:spPr bwMode="auto">
        <a:xfrm>
          <a:off x="24384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26</xdr:row>
      <xdr:rowOff>0</xdr:rowOff>
    </xdr:from>
    <xdr:to>
      <xdr:col>32</xdr:col>
      <xdr:colOff>276225</xdr:colOff>
      <xdr:row>27</xdr:row>
      <xdr:rowOff>142875</xdr:rowOff>
    </xdr:to>
    <xdr:sp macro="" textlink="">
      <xdr:nvSpPr>
        <xdr:cNvPr id="201" name="Oval 49"/>
        <xdr:cNvSpPr>
          <a:spLocks noChangeArrowheads="1"/>
        </xdr:cNvSpPr>
      </xdr:nvSpPr>
      <xdr:spPr bwMode="auto">
        <a:xfrm>
          <a:off x="24384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26</xdr:row>
      <xdr:rowOff>0</xdr:rowOff>
    </xdr:from>
    <xdr:to>
      <xdr:col>36</xdr:col>
      <xdr:colOff>276225</xdr:colOff>
      <xdr:row>27</xdr:row>
      <xdr:rowOff>142875</xdr:rowOff>
    </xdr:to>
    <xdr:sp macro="" textlink="">
      <xdr:nvSpPr>
        <xdr:cNvPr id="202" name="Oval 49"/>
        <xdr:cNvSpPr>
          <a:spLocks noChangeArrowheads="1"/>
        </xdr:cNvSpPr>
      </xdr:nvSpPr>
      <xdr:spPr bwMode="auto">
        <a:xfrm>
          <a:off x="27432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24</xdr:row>
      <xdr:rowOff>0</xdr:rowOff>
    </xdr:from>
    <xdr:to>
      <xdr:col>37</xdr:col>
      <xdr:colOff>276225</xdr:colOff>
      <xdr:row>25</xdr:row>
      <xdr:rowOff>142875</xdr:rowOff>
    </xdr:to>
    <xdr:sp macro="" textlink="">
      <xdr:nvSpPr>
        <xdr:cNvPr id="203" name="Oval 50"/>
        <xdr:cNvSpPr>
          <a:spLocks noChangeArrowheads="1"/>
        </xdr:cNvSpPr>
      </xdr:nvSpPr>
      <xdr:spPr bwMode="auto">
        <a:xfrm>
          <a:off x="28194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26</xdr:col>
      <xdr:colOff>0</xdr:colOff>
      <xdr:row>21</xdr:row>
      <xdr:rowOff>0</xdr:rowOff>
    </xdr:from>
    <xdr:to>
      <xdr:col>26</xdr:col>
      <xdr:colOff>276225</xdr:colOff>
      <xdr:row>22</xdr:row>
      <xdr:rowOff>142875</xdr:rowOff>
    </xdr:to>
    <xdr:sp macro="" textlink="">
      <xdr:nvSpPr>
        <xdr:cNvPr id="204" name="Oval 44"/>
        <xdr:cNvSpPr>
          <a:spLocks noChangeArrowheads="1"/>
        </xdr:cNvSpPr>
      </xdr:nvSpPr>
      <xdr:spPr bwMode="auto">
        <a:xfrm>
          <a:off x="19812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17</xdr:row>
      <xdr:rowOff>0</xdr:rowOff>
    </xdr:from>
    <xdr:to>
      <xdr:col>41</xdr:col>
      <xdr:colOff>276225</xdr:colOff>
      <xdr:row>18</xdr:row>
      <xdr:rowOff>142875</xdr:rowOff>
    </xdr:to>
    <xdr:sp macro="" textlink="">
      <xdr:nvSpPr>
        <xdr:cNvPr id="205" name="Oval 33"/>
        <xdr:cNvSpPr>
          <a:spLocks noChangeArrowheads="1"/>
        </xdr:cNvSpPr>
      </xdr:nvSpPr>
      <xdr:spPr bwMode="auto">
        <a:xfrm>
          <a:off x="31242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19</xdr:row>
      <xdr:rowOff>0</xdr:rowOff>
    </xdr:from>
    <xdr:to>
      <xdr:col>41</xdr:col>
      <xdr:colOff>276225</xdr:colOff>
      <xdr:row>20</xdr:row>
      <xdr:rowOff>142875</xdr:rowOff>
    </xdr:to>
    <xdr:sp macro="" textlink="">
      <xdr:nvSpPr>
        <xdr:cNvPr id="206" name="Oval 33"/>
        <xdr:cNvSpPr>
          <a:spLocks noChangeArrowheads="1"/>
        </xdr:cNvSpPr>
      </xdr:nvSpPr>
      <xdr:spPr bwMode="auto">
        <a:xfrm>
          <a:off x="31242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43</xdr:col>
      <xdr:colOff>0</xdr:colOff>
      <xdr:row>19</xdr:row>
      <xdr:rowOff>0</xdr:rowOff>
    </xdr:from>
    <xdr:to>
      <xdr:col>43</xdr:col>
      <xdr:colOff>276225</xdr:colOff>
      <xdr:row>20</xdr:row>
      <xdr:rowOff>142875</xdr:rowOff>
    </xdr:to>
    <xdr:sp macro="" textlink="">
      <xdr:nvSpPr>
        <xdr:cNvPr id="207" name="Oval 35"/>
        <xdr:cNvSpPr>
          <a:spLocks noChangeArrowheads="1"/>
        </xdr:cNvSpPr>
      </xdr:nvSpPr>
      <xdr:spPr bwMode="auto">
        <a:xfrm>
          <a:off x="32766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42</xdr:col>
      <xdr:colOff>0</xdr:colOff>
      <xdr:row>21</xdr:row>
      <xdr:rowOff>0</xdr:rowOff>
    </xdr:from>
    <xdr:to>
      <xdr:col>42</xdr:col>
      <xdr:colOff>276225</xdr:colOff>
      <xdr:row>22</xdr:row>
      <xdr:rowOff>142875</xdr:rowOff>
    </xdr:to>
    <xdr:sp macro="" textlink="">
      <xdr:nvSpPr>
        <xdr:cNvPr id="208" name="Oval 34"/>
        <xdr:cNvSpPr>
          <a:spLocks noChangeArrowheads="1"/>
        </xdr:cNvSpPr>
      </xdr:nvSpPr>
      <xdr:spPr bwMode="auto">
        <a:xfrm>
          <a:off x="32004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43</xdr:col>
      <xdr:colOff>0</xdr:colOff>
      <xdr:row>21</xdr:row>
      <xdr:rowOff>0</xdr:rowOff>
    </xdr:from>
    <xdr:to>
      <xdr:col>43</xdr:col>
      <xdr:colOff>276225</xdr:colOff>
      <xdr:row>22</xdr:row>
      <xdr:rowOff>142875</xdr:rowOff>
    </xdr:to>
    <xdr:sp macro="" textlink="">
      <xdr:nvSpPr>
        <xdr:cNvPr id="209" name="Oval 35"/>
        <xdr:cNvSpPr>
          <a:spLocks noChangeArrowheads="1"/>
        </xdr:cNvSpPr>
      </xdr:nvSpPr>
      <xdr:spPr bwMode="auto">
        <a:xfrm>
          <a:off x="32766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42</xdr:col>
      <xdr:colOff>0</xdr:colOff>
      <xdr:row>25</xdr:row>
      <xdr:rowOff>0</xdr:rowOff>
    </xdr:from>
    <xdr:to>
      <xdr:col>42</xdr:col>
      <xdr:colOff>276225</xdr:colOff>
      <xdr:row>26</xdr:row>
      <xdr:rowOff>142875</xdr:rowOff>
    </xdr:to>
    <xdr:sp macro="" textlink="">
      <xdr:nvSpPr>
        <xdr:cNvPr id="210" name="Oval 34"/>
        <xdr:cNvSpPr>
          <a:spLocks noChangeArrowheads="1"/>
        </xdr:cNvSpPr>
      </xdr:nvSpPr>
      <xdr:spPr bwMode="auto">
        <a:xfrm>
          <a:off x="32004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19</xdr:row>
      <xdr:rowOff>0</xdr:rowOff>
    </xdr:from>
    <xdr:to>
      <xdr:col>20</xdr:col>
      <xdr:colOff>276225</xdr:colOff>
      <xdr:row>20</xdr:row>
      <xdr:rowOff>142875</xdr:rowOff>
    </xdr:to>
    <xdr:sp macro="" textlink="">
      <xdr:nvSpPr>
        <xdr:cNvPr id="211" name="Oval 44"/>
        <xdr:cNvSpPr>
          <a:spLocks noChangeArrowheads="1"/>
        </xdr:cNvSpPr>
      </xdr:nvSpPr>
      <xdr:spPr bwMode="auto">
        <a:xfrm>
          <a:off x="15240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142875</xdr:colOff>
      <xdr:row>57</xdr:row>
      <xdr:rowOff>57150</xdr:rowOff>
    </xdr:from>
    <xdr:ext cx="1170533" cy="402371"/>
    <xdr:pic>
      <xdr:nvPicPr>
        <xdr:cNvPr id="2" name="Grafik 1"/>
        <xdr:cNvPicPr>
          <a:picLocks noChangeAspect="1"/>
        </xdr:cNvPicPr>
      </xdr:nvPicPr>
      <xdr:blipFill>
        <a:blip xmlns:r="http://schemas.openxmlformats.org/officeDocument/2006/relationships" r:embed="rId1"/>
        <a:stretch>
          <a:fillRect/>
        </a:stretch>
      </xdr:blipFill>
      <xdr:spPr>
        <a:xfrm>
          <a:off x="142875" y="10915650"/>
          <a:ext cx="1170533" cy="402371"/>
        </a:xfrm>
        <a:prstGeom prst="rect">
          <a:avLst/>
        </a:prstGeom>
      </xdr:spPr>
    </xdr:pic>
    <xdr:clientData/>
  </xdr:oneCellAnchor>
  <xdr:twoCellAnchor>
    <xdr:from>
      <xdr:col>1</xdr:col>
      <xdr:colOff>0</xdr:colOff>
      <xdr:row>15</xdr:row>
      <xdr:rowOff>0</xdr:rowOff>
    </xdr:from>
    <xdr:to>
      <xdr:col>1</xdr:col>
      <xdr:colOff>276225</xdr:colOff>
      <xdr:row>16</xdr:row>
      <xdr:rowOff>142875</xdr:rowOff>
    </xdr:to>
    <xdr:sp macro="" textlink="">
      <xdr:nvSpPr>
        <xdr:cNvPr id="3" name="Oval 33"/>
        <xdr:cNvSpPr>
          <a:spLocks noChangeArrowheads="1"/>
        </xdr:cNvSpPr>
      </xdr:nvSpPr>
      <xdr:spPr bwMode="auto">
        <a:xfrm>
          <a:off x="762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0</xdr:colOff>
      <xdr:row>15</xdr:row>
      <xdr:rowOff>0</xdr:rowOff>
    </xdr:from>
    <xdr:to>
      <xdr:col>2</xdr:col>
      <xdr:colOff>276225</xdr:colOff>
      <xdr:row>16</xdr:row>
      <xdr:rowOff>142875</xdr:rowOff>
    </xdr:to>
    <xdr:sp macro="" textlink="">
      <xdr:nvSpPr>
        <xdr:cNvPr id="4" name="Oval 34"/>
        <xdr:cNvSpPr>
          <a:spLocks noChangeArrowheads="1"/>
        </xdr:cNvSpPr>
      </xdr:nvSpPr>
      <xdr:spPr bwMode="auto">
        <a:xfrm>
          <a:off x="1524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0</xdr:colOff>
      <xdr:row>15</xdr:row>
      <xdr:rowOff>0</xdr:rowOff>
    </xdr:from>
    <xdr:to>
      <xdr:col>3</xdr:col>
      <xdr:colOff>276225</xdr:colOff>
      <xdr:row>16</xdr:row>
      <xdr:rowOff>142875</xdr:rowOff>
    </xdr:to>
    <xdr:sp macro="" textlink="">
      <xdr:nvSpPr>
        <xdr:cNvPr id="5" name="Oval 35"/>
        <xdr:cNvSpPr>
          <a:spLocks noChangeArrowheads="1"/>
        </xdr:cNvSpPr>
      </xdr:nvSpPr>
      <xdr:spPr bwMode="auto">
        <a:xfrm>
          <a:off x="2286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15</xdr:row>
      <xdr:rowOff>0</xdr:rowOff>
    </xdr:from>
    <xdr:to>
      <xdr:col>4</xdr:col>
      <xdr:colOff>276225</xdr:colOff>
      <xdr:row>16</xdr:row>
      <xdr:rowOff>142875</xdr:rowOff>
    </xdr:to>
    <xdr:sp macro="" textlink="">
      <xdr:nvSpPr>
        <xdr:cNvPr id="6" name="Oval 36"/>
        <xdr:cNvSpPr>
          <a:spLocks noChangeArrowheads="1"/>
        </xdr:cNvSpPr>
      </xdr:nvSpPr>
      <xdr:spPr bwMode="auto">
        <a:xfrm>
          <a:off x="3048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17</xdr:row>
      <xdr:rowOff>0</xdr:rowOff>
    </xdr:from>
    <xdr:to>
      <xdr:col>1</xdr:col>
      <xdr:colOff>276225</xdr:colOff>
      <xdr:row>18</xdr:row>
      <xdr:rowOff>142875</xdr:rowOff>
    </xdr:to>
    <xdr:sp macro="" textlink="">
      <xdr:nvSpPr>
        <xdr:cNvPr id="7" name="Oval 38"/>
        <xdr:cNvSpPr>
          <a:spLocks noChangeArrowheads="1"/>
        </xdr:cNvSpPr>
      </xdr:nvSpPr>
      <xdr:spPr bwMode="auto">
        <a:xfrm>
          <a:off x="762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0</xdr:colOff>
      <xdr:row>17</xdr:row>
      <xdr:rowOff>0</xdr:rowOff>
    </xdr:from>
    <xdr:to>
      <xdr:col>2</xdr:col>
      <xdr:colOff>276225</xdr:colOff>
      <xdr:row>18</xdr:row>
      <xdr:rowOff>142875</xdr:rowOff>
    </xdr:to>
    <xdr:sp macro="" textlink="">
      <xdr:nvSpPr>
        <xdr:cNvPr id="8" name="Oval 39"/>
        <xdr:cNvSpPr>
          <a:spLocks noChangeArrowheads="1"/>
        </xdr:cNvSpPr>
      </xdr:nvSpPr>
      <xdr:spPr bwMode="auto">
        <a:xfrm>
          <a:off x="1524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0</xdr:colOff>
      <xdr:row>17</xdr:row>
      <xdr:rowOff>0</xdr:rowOff>
    </xdr:from>
    <xdr:to>
      <xdr:col>3</xdr:col>
      <xdr:colOff>276225</xdr:colOff>
      <xdr:row>18</xdr:row>
      <xdr:rowOff>142875</xdr:rowOff>
    </xdr:to>
    <xdr:sp macro="" textlink="">
      <xdr:nvSpPr>
        <xdr:cNvPr id="9" name="Oval 40"/>
        <xdr:cNvSpPr>
          <a:spLocks noChangeArrowheads="1"/>
        </xdr:cNvSpPr>
      </xdr:nvSpPr>
      <xdr:spPr bwMode="auto">
        <a:xfrm>
          <a:off x="2286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17</xdr:row>
      <xdr:rowOff>0</xdr:rowOff>
    </xdr:from>
    <xdr:to>
      <xdr:col>4</xdr:col>
      <xdr:colOff>276225</xdr:colOff>
      <xdr:row>18</xdr:row>
      <xdr:rowOff>142875</xdr:rowOff>
    </xdr:to>
    <xdr:sp macro="" textlink="">
      <xdr:nvSpPr>
        <xdr:cNvPr id="10" name="Oval 41"/>
        <xdr:cNvSpPr>
          <a:spLocks noChangeArrowheads="1"/>
        </xdr:cNvSpPr>
      </xdr:nvSpPr>
      <xdr:spPr bwMode="auto">
        <a:xfrm>
          <a:off x="3048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19</xdr:row>
      <xdr:rowOff>0</xdr:rowOff>
    </xdr:from>
    <xdr:to>
      <xdr:col>1</xdr:col>
      <xdr:colOff>276225</xdr:colOff>
      <xdr:row>20</xdr:row>
      <xdr:rowOff>142875</xdr:rowOff>
    </xdr:to>
    <xdr:sp macro="" textlink="">
      <xdr:nvSpPr>
        <xdr:cNvPr id="11" name="Oval 43"/>
        <xdr:cNvSpPr>
          <a:spLocks noChangeArrowheads="1"/>
        </xdr:cNvSpPr>
      </xdr:nvSpPr>
      <xdr:spPr bwMode="auto">
        <a:xfrm>
          <a:off x="762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0</xdr:colOff>
      <xdr:row>19</xdr:row>
      <xdr:rowOff>0</xdr:rowOff>
    </xdr:from>
    <xdr:to>
      <xdr:col>2</xdr:col>
      <xdr:colOff>276225</xdr:colOff>
      <xdr:row>20</xdr:row>
      <xdr:rowOff>142875</xdr:rowOff>
    </xdr:to>
    <xdr:sp macro="" textlink="">
      <xdr:nvSpPr>
        <xdr:cNvPr id="12" name="Oval 44"/>
        <xdr:cNvSpPr>
          <a:spLocks noChangeArrowheads="1"/>
        </xdr:cNvSpPr>
      </xdr:nvSpPr>
      <xdr:spPr bwMode="auto">
        <a:xfrm>
          <a:off x="1524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19</xdr:row>
      <xdr:rowOff>0</xdr:rowOff>
    </xdr:from>
    <xdr:to>
      <xdr:col>4</xdr:col>
      <xdr:colOff>276225</xdr:colOff>
      <xdr:row>20</xdr:row>
      <xdr:rowOff>142875</xdr:rowOff>
    </xdr:to>
    <xdr:sp macro="" textlink="">
      <xdr:nvSpPr>
        <xdr:cNvPr id="13" name="Oval 46"/>
        <xdr:cNvSpPr>
          <a:spLocks noChangeArrowheads="1"/>
        </xdr:cNvSpPr>
      </xdr:nvSpPr>
      <xdr:spPr bwMode="auto">
        <a:xfrm>
          <a:off x="3048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0</xdr:colOff>
      <xdr:row>21</xdr:row>
      <xdr:rowOff>0</xdr:rowOff>
    </xdr:from>
    <xdr:to>
      <xdr:col>2</xdr:col>
      <xdr:colOff>276225</xdr:colOff>
      <xdr:row>22</xdr:row>
      <xdr:rowOff>142875</xdr:rowOff>
    </xdr:to>
    <xdr:sp macro="" textlink="">
      <xdr:nvSpPr>
        <xdr:cNvPr id="14" name="Oval 49"/>
        <xdr:cNvSpPr>
          <a:spLocks noChangeArrowheads="1"/>
        </xdr:cNvSpPr>
      </xdr:nvSpPr>
      <xdr:spPr bwMode="auto">
        <a:xfrm>
          <a:off x="1524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0</xdr:colOff>
      <xdr:row>21</xdr:row>
      <xdr:rowOff>0</xdr:rowOff>
    </xdr:from>
    <xdr:to>
      <xdr:col>3</xdr:col>
      <xdr:colOff>276225</xdr:colOff>
      <xdr:row>22</xdr:row>
      <xdr:rowOff>142875</xdr:rowOff>
    </xdr:to>
    <xdr:sp macro="" textlink="">
      <xdr:nvSpPr>
        <xdr:cNvPr id="15" name="Oval 50"/>
        <xdr:cNvSpPr>
          <a:spLocks noChangeArrowheads="1"/>
        </xdr:cNvSpPr>
      </xdr:nvSpPr>
      <xdr:spPr bwMode="auto">
        <a:xfrm>
          <a:off x="2286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21</xdr:row>
      <xdr:rowOff>0</xdr:rowOff>
    </xdr:from>
    <xdr:to>
      <xdr:col>4</xdr:col>
      <xdr:colOff>276225</xdr:colOff>
      <xdr:row>22</xdr:row>
      <xdr:rowOff>142875</xdr:rowOff>
    </xdr:to>
    <xdr:sp macro="" textlink="">
      <xdr:nvSpPr>
        <xdr:cNvPr id="16" name="Oval 51"/>
        <xdr:cNvSpPr>
          <a:spLocks noChangeArrowheads="1"/>
        </xdr:cNvSpPr>
      </xdr:nvSpPr>
      <xdr:spPr bwMode="auto">
        <a:xfrm>
          <a:off x="3048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23</xdr:row>
      <xdr:rowOff>0</xdr:rowOff>
    </xdr:from>
    <xdr:to>
      <xdr:col>1</xdr:col>
      <xdr:colOff>276225</xdr:colOff>
      <xdr:row>24</xdr:row>
      <xdr:rowOff>142875</xdr:rowOff>
    </xdr:to>
    <xdr:sp macro="" textlink="">
      <xdr:nvSpPr>
        <xdr:cNvPr id="17" name="Oval 53"/>
        <xdr:cNvSpPr>
          <a:spLocks noChangeArrowheads="1"/>
        </xdr:cNvSpPr>
      </xdr:nvSpPr>
      <xdr:spPr bwMode="auto">
        <a:xfrm>
          <a:off x="762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23</xdr:row>
      <xdr:rowOff>0</xdr:rowOff>
    </xdr:from>
    <xdr:to>
      <xdr:col>4</xdr:col>
      <xdr:colOff>276225</xdr:colOff>
      <xdr:row>24</xdr:row>
      <xdr:rowOff>142875</xdr:rowOff>
    </xdr:to>
    <xdr:sp macro="" textlink="">
      <xdr:nvSpPr>
        <xdr:cNvPr id="18" name="Oval 56"/>
        <xdr:cNvSpPr>
          <a:spLocks noChangeArrowheads="1"/>
        </xdr:cNvSpPr>
      </xdr:nvSpPr>
      <xdr:spPr bwMode="auto">
        <a:xfrm>
          <a:off x="3048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25</xdr:row>
      <xdr:rowOff>0</xdr:rowOff>
    </xdr:from>
    <xdr:to>
      <xdr:col>1</xdr:col>
      <xdr:colOff>276225</xdr:colOff>
      <xdr:row>26</xdr:row>
      <xdr:rowOff>142875</xdr:rowOff>
    </xdr:to>
    <xdr:sp macro="" textlink="">
      <xdr:nvSpPr>
        <xdr:cNvPr id="19" name="Oval 58"/>
        <xdr:cNvSpPr>
          <a:spLocks noChangeArrowheads="1"/>
        </xdr:cNvSpPr>
      </xdr:nvSpPr>
      <xdr:spPr bwMode="auto">
        <a:xfrm>
          <a:off x="762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0</xdr:colOff>
      <xdr:row>25</xdr:row>
      <xdr:rowOff>0</xdr:rowOff>
    </xdr:from>
    <xdr:to>
      <xdr:col>2</xdr:col>
      <xdr:colOff>276225</xdr:colOff>
      <xdr:row>26</xdr:row>
      <xdr:rowOff>142875</xdr:rowOff>
    </xdr:to>
    <xdr:sp macro="" textlink="">
      <xdr:nvSpPr>
        <xdr:cNvPr id="20" name="Oval 59"/>
        <xdr:cNvSpPr>
          <a:spLocks noChangeArrowheads="1"/>
        </xdr:cNvSpPr>
      </xdr:nvSpPr>
      <xdr:spPr bwMode="auto">
        <a:xfrm>
          <a:off x="1524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0</xdr:colOff>
      <xdr:row>25</xdr:row>
      <xdr:rowOff>0</xdr:rowOff>
    </xdr:from>
    <xdr:to>
      <xdr:col>3</xdr:col>
      <xdr:colOff>276225</xdr:colOff>
      <xdr:row>26</xdr:row>
      <xdr:rowOff>142875</xdr:rowOff>
    </xdr:to>
    <xdr:sp macro="" textlink="">
      <xdr:nvSpPr>
        <xdr:cNvPr id="21" name="Oval 60"/>
        <xdr:cNvSpPr>
          <a:spLocks noChangeArrowheads="1"/>
        </xdr:cNvSpPr>
      </xdr:nvSpPr>
      <xdr:spPr bwMode="auto">
        <a:xfrm>
          <a:off x="2286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25</xdr:row>
      <xdr:rowOff>0</xdr:rowOff>
    </xdr:from>
    <xdr:to>
      <xdr:col>4</xdr:col>
      <xdr:colOff>276225</xdr:colOff>
      <xdr:row>26</xdr:row>
      <xdr:rowOff>142875</xdr:rowOff>
    </xdr:to>
    <xdr:sp macro="" textlink="">
      <xdr:nvSpPr>
        <xdr:cNvPr id="22" name="Oval 61"/>
        <xdr:cNvSpPr>
          <a:spLocks noChangeArrowheads="1"/>
        </xdr:cNvSpPr>
      </xdr:nvSpPr>
      <xdr:spPr bwMode="auto">
        <a:xfrm>
          <a:off x="3048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21</xdr:row>
      <xdr:rowOff>0</xdr:rowOff>
    </xdr:from>
    <xdr:to>
      <xdr:col>1</xdr:col>
      <xdr:colOff>276225</xdr:colOff>
      <xdr:row>22</xdr:row>
      <xdr:rowOff>142875</xdr:rowOff>
    </xdr:to>
    <xdr:sp macro="" textlink="">
      <xdr:nvSpPr>
        <xdr:cNvPr id="23" name="Oval 128"/>
        <xdr:cNvSpPr>
          <a:spLocks noChangeArrowheads="1"/>
        </xdr:cNvSpPr>
      </xdr:nvSpPr>
      <xdr:spPr bwMode="auto">
        <a:xfrm>
          <a:off x="762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19</xdr:col>
      <xdr:colOff>0</xdr:colOff>
      <xdr:row>15</xdr:row>
      <xdr:rowOff>0</xdr:rowOff>
    </xdr:from>
    <xdr:to>
      <xdr:col>19</xdr:col>
      <xdr:colOff>276225</xdr:colOff>
      <xdr:row>16</xdr:row>
      <xdr:rowOff>142875</xdr:rowOff>
    </xdr:to>
    <xdr:sp macro="" textlink="">
      <xdr:nvSpPr>
        <xdr:cNvPr id="24" name="Oval 33"/>
        <xdr:cNvSpPr>
          <a:spLocks noChangeArrowheads="1"/>
        </xdr:cNvSpPr>
      </xdr:nvSpPr>
      <xdr:spPr bwMode="auto">
        <a:xfrm>
          <a:off x="14478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15</xdr:row>
      <xdr:rowOff>0</xdr:rowOff>
    </xdr:from>
    <xdr:to>
      <xdr:col>20</xdr:col>
      <xdr:colOff>276225</xdr:colOff>
      <xdr:row>16</xdr:row>
      <xdr:rowOff>142875</xdr:rowOff>
    </xdr:to>
    <xdr:sp macro="" textlink="">
      <xdr:nvSpPr>
        <xdr:cNvPr id="25" name="Oval 34"/>
        <xdr:cNvSpPr>
          <a:spLocks noChangeArrowheads="1"/>
        </xdr:cNvSpPr>
      </xdr:nvSpPr>
      <xdr:spPr bwMode="auto">
        <a:xfrm>
          <a:off x="15240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21</xdr:col>
      <xdr:colOff>0</xdr:colOff>
      <xdr:row>15</xdr:row>
      <xdr:rowOff>0</xdr:rowOff>
    </xdr:from>
    <xdr:to>
      <xdr:col>21</xdr:col>
      <xdr:colOff>276225</xdr:colOff>
      <xdr:row>16</xdr:row>
      <xdr:rowOff>142875</xdr:rowOff>
    </xdr:to>
    <xdr:sp macro="" textlink="">
      <xdr:nvSpPr>
        <xdr:cNvPr id="26" name="Oval 35"/>
        <xdr:cNvSpPr>
          <a:spLocks noChangeArrowheads="1"/>
        </xdr:cNvSpPr>
      </xdr:nvSpPr>
      <xdr:spPr bwMode="auto">
        <a:xfrm>
          <a:off x="16002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22</xdr:col>
      <xdr:colOff>0</xdr:colOff>
      <xdr:row>15</xdr:row>
      <xdr:rowOff>0</xdr:rowOff>
    </xdr:from>
    <xdr:to>
      <xdr:col>22</xdr:col>
      <xdr:colOff>276225</xdr:colOff>
      <xdr:row>16</xdr:row>
      <xdr:rowOff>142875</xdr:rowOff>
    </xdr:to>
    <xdr:sp macro="" textlink="">
      <xdr:nvSpPr>
        <xdr:cNvPr id="27" name="Oval 36"/>
        <xdr:cNvSpPr>
          <a:spLocks noChangeArrowheads="1"/>
        </xdr:cNvSpPr>
      </xdr:nvSpPr>
      <xdr:spPr bwMode="auto">
        <a:xfrm>
          <a:off x="16764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19</xdr:col>
      <xdr:colOff>0</xdr:colOff>
      <xdr:row>17</xdr:row>
      <xdr:rowOff>0</xdr:rowOff>
    </xdr:from>
    <xdr:to>
      <xdr:col>19</xdr:col>
      <xdr:colOff>276225</xdr:colOff>
      <xdr:row>18</xdr:row>
      <xdr:rowOff>142875</xdr:rowOff>
    </xdr:to>
    <xdr:sp macro="" textlink="">
      <xdr:nvSpPr>
        <xdr:cNvPr id="28" name="Oval 38"/>
        <xdr:cNvSpPr>
          <a:spLocks noChangeArrowheads="1"/>
        </xdr:cNvSpPr>
      </xdr:nvSpPr>
      <xdr:spPr bwMode="auto">
        <a:xfrm>
          <a:off x="14478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17</xdr:row>
      <xdr:rowOff>0</xdr:rowOff>
    </xdr:from>
    <xdr:to>
      <xdr:col>20</xdr:col>
      <xdr:colOff>276225</xdr:colOff>
      <xdr:row>18</xdr:row>
      <xdr:rowOff>142875</xdr:rowOff>
    </xdr:to>
    <xdr:sp macro="" textlink="">
      <xdr:nvSpPr>
        <xdr:cNvPr id="29" name="Oval 39"/>
        <xdr:cNvSpPr>
          <a:spLocks noChangeArrowheads="1"/>
        </xdr:cNvSpPr>
      </xdr:nvSpPr>
      <xdr:spPr bwMode="auto">
        <a:xfrm>
          <a:off x="15240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21</xdr:col>
      <xdr:colOff>0</xdr:colOff>
      <xdr:row>17</xdr:row>
      <xdr:rowOff>0</xdr:rowOff>
    </xdr:from>
    <xdr:to>
      <xdr:col>21</xdr:col>
      <xdr:colOff>276225</xdr:colOff>
      <xdr:row>18</xdr:row>
      <xdr:rowOff>142875</xdr:rowOff>
    </xdr:to>
    <xdr:sp macro="" textlink="">
      <xdr:nvSpPr>
        <xdr:cNvPr id="30" name="Oval 40"/>
        <xdr:cNvSpPr>
          <a:spLocks noChangeArrowheads="1"/>
        </xdr:cNvSpPr>
      </xdr:nvSpPr>
      <xdr:spPr bwMode="auto">
        <a:xfrm>
          <a:off x="16002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22</xdr:col>
      <xdr:colOff>0</xdr:colOff>
      <xdr:row>17</xdr:row>
      <xdr:rowOff>0</xdr:rowOff>
    </xdr:from>
    <xdr:to>
      <xdr:col>22</xdr:col>
      <xdr:colOff>276225</xdr:colOff>
      <xdr:row>18</xdr:row>
      <xdr:rowOff>142875</xdr:rowOff>
    </xdr:to>
    <xdr:sp macro="" textlink="">
      <xdr:nvSpPr>
        <xdr:cNvPr id="31" name="Oval 41"/>
        <xdr:cNvSpPr>
          <a:spLocks noChangeArrowheads="1"/>
        </xdr:cNvSpPr>
      </xdr:nvSpPr>
      <xdr:spPr bwMode="auto">
        <a:xfrm>
          <a:off x="16764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19</xdr:col>
      <xdr:colOff>0</xdr:colOff>
      <xdr:row>19</xdr:row>
      <xdr:rowOff>0</xdr:rowOff>
    </xdr:from>
    <xdr:to>
      <xdr:col>19</xdr:col>
      <xdr:colOff>276225</xdr:colOff>
      <xdr:row>20</xdr:row>
      <xdr:rowOff>142875</xdr:rowOff>
    </xdr:to>
    <xdr:sp macro="" textlink="">
      <xdr:nvSpPr>
        <xdr:cNvPr id="32" name="Oval 43"/>
        <xdr:cNvSpPr>
          <a:spLocks noChangeArrowheads="1"/>
        </xdr:cNvSpPr>
      </xdr:nvSpPr>
      <xdr:spPr bwMode="auto">
        <a:xfrm>
          <a:off x="14478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22</xdr:col>
      <xdr:colOff>0</xdr:colOff>
      <xdr:row>19</xdr:row>
      <xdr:rowOff>0</xdr:rowOff>
    </xdr:from>
    <xdr:to>
      <xdr:col>22</xdr:col>
      <xdr:colOff>276225</xdr:colOff>
      <xdr:row>20</xdr:row>
      <xdr:rowOff>135255</xdr:rowOff>
    </xdr:to>
    <xdr:sp macro="" textlink="">
      <xdr:nvSpPr>
        <xdr:cNvPr id="33" name="Oval 46"/>
        <xdr:cNvSpPr>
          <a:spLocks noChangeArrowheads="1"/>
        </xdr:cNvSpPr>
      </xdr:nvSpPr>
      <xdr:spPr bwMode="auto">
        <a:xfrm>
          <a:off x="16764000" y="3619500"/>
          <a:ext cx="276225" cy="32575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21</xdr:row>
      <xdr:rowOff>0</xdr:rowOff>
    </xdr:from>
    <xdr:to>
      <xdr:col>20</xdr:col>
      <xdr:colOff>276225</xdr:colOff>
      <xdr:row>22</xdr:row>
      <xdr:rowOff>142875</xdr:rowOff>
    </xdr:to>
    <xdr:sp macro="" textlink="">
      <xdr:nvSpPr>
        <xdr:cNvPr id="34" name="Oval 49"/>
        <xdr:cNvSpPr>
          <a:spLocks noChangeArrowheads="1"/>
        </xdr:cNvSpPr>
      </xdr:nvSpPr>
      <xdr:spPr bwMode="auto">
        <a:xfrm>
          <a:off x="15240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21</xdr:col>
      <xdr:colOff>0</xdr:colOff>
      <xdr:row>21</xdr:row>
      <xdr:rowOff>0</xdr:rowOff>
    </xdr:from>
    <xdr:to>
      <xdr:col>21</xdr:col>
      <xdr:colOff>276225</xdr:colOff>
      <xdr:row>22</xdr:row>
      <xdr:rowOff>142875</xdr:rowOff>
    </xdr:to>
    <xdr:sp macro="" textlink="">
      <xdr:nvSpPr>
        <xdr:cNvPr id="35" name="Oval 50"/>
        <xdr:cNvSpPr>
          <a:spLocks noChangeArrowheads="1"/>
        </xdr:cNvSpPr>
      </xdr:nvSpPr>
      <xdr:spPr bwMode="auto">
        <a:xfrm>
          <a:off x="16002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22</xdr:col>
      <xdr:colOff>0</xdr:colOff>
      <xdr:row>21</xdr:row>
      <xdr:rowOff>0</xdr:rowOff>
    </xdr:from>
    <xdr:to>
      <xdr:col>22</xdr:col>
      <xdr:colOff>276225</xdr:colOff>
      <xdr:row>22</xdr:row>
      <xdr:rowOff>142875</xdr:rowOff>
    </xdr:to>
    <xdr:sp macro="" textlink="">
      <xdr:nvSpPr>
        <xdr:cNvPr id="36" name="Oval 51"/>
        <xdr:cNvSpPr>
          <a:spLocks noChangeArrowheads="1"/>
        </xdr:cNvSpPr>
      </xdr:nvSpPr>
      <xdr:spPr bwMode="auto">
        <a:xfrm>
          <a:off x="16764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19</xdr:col>
      <xdr:colOff>0</xdr:colOff>
      <xdr:row>23</xdr:row>
      <xdr:rowOff>0</xdr:rowOff>
    </xdr:from>
    <xdr:to>
      <xdr:col>19</xdr:col>
      <xdr:colOff>276225</xdr:colOff>
      <xdr:row>24</xdr:row>
      <xdr:rowOff>142875</xdr:rowOff>
    </xdr:to>
    <xdr:sp macro="" textlink="">
      <xdr:nvSpPr>
        <xdr:cNvPr id="37" name="Oval 53"/>
        <xdr:cNvSpPr>
          <a:spLocks noChangeArrowheads="1"/>
        </xdr:cNvSpPr>
      </xdr:nvSpPr>
      <xdr:spPr bwMode="auto">
        <a:xfrm>
          <a:off x="14478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22</xdr:col>
      <xdr:colOff>0</xdr:colOff>
      <xdr:row>23</xdr:row>
      <xdr:rowOff>0</xdr:rowOff>
    </xdr:from>
    <xdr:to>
      <xdr:col>22</xdr:col>
      <xdr:colOff>276225</xdr:colOff>
      <xdr:row>24</xdr:row>
      <xdr:rowOff>142875</xdr:rowOff>
    </xdr:to>
    <xdr:sp macro="" textlink="">
      <xdr:nvSpPr>
        <xdr:cNvPr id="38" name="Oval 56"/>
        <xdr:cNvSpPr>
          <a:spLocks noChangeArrowheads="1"/>
        </xdr:cNvSpPr>
      </xdr:nvSpPr>
      <xdr:spPr bwMode="auto">
        <a:xfrm>
          <a:off x="16764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19</xdr:col>
      <xdr:colOff>0</xdr:colOff>
      <xdr:row>25</xdr:row>
      <xdr:rowOff>0</xdr:rowOff>
    </xdr:from>
    <xdr:to>
      <xdr:col>19</xdr:col>
      <xdr:colOff>276225</xdr:colOff>
      <xdr:row>26</xdr:row>
      <xdr:rowOff>142875</xdr:rowOff>
    </xdr:to>
    <xdr:sp macro="" textlink="">
      <xdr:nvSpPr>
        <xdr:cNvPr id="39" name="Oval 58"/>
        <xdr:cNvSpPr>
          <a:spLocks noChangeArrowheads="1"/>
        </xdr:cNvSpPr>
      </xdr:nvSpPr>
      <xdr:spPr bwMode="auto">
        <a:xfrm>
          <a:off x="14478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25</xdr:row>
      <xdr:rowOff>0</xdr:rowOff>
    </xdr:from>
    <xdr:to>
      <xdr:col>20</xdr:col>
      <xdr:colOff>276225</xdr:colOff>
      <xdr:row>26</xdr:row>
      <xdr:rowOff>142875</xdr:rowOff>
    </xdr:to>
    <xdr:sp macro="" textlink="">
      <xdr:nvSpPr>
        <xdr:cNvPr id="40" name="Oval 59"/>
        <xdr:cNvSpPr>
          <a:spLocks noChangeArrowheads="1"/>
        </xdr:cNvSpPr>
      </xdr:nvSpPr>
      <xdr:spPr bwMode="auto">
        <a:xfrm>
          <a:off x="15240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21</xdr:col>
      <xdr:colOff>972</xdr:colOff>
      <xdr:row>24</xdr:row>
      <xdr:rowOff>136071</xdr:rowOff>
    </xdr:from>
    <xdr:to>
      <xdr:col>21</xdr:col>
      <xdr:colOff>281085</xdr:colOff>
      <xdr:row>26</xdr:row>
      <xdr:rowOff>133350</xdr:rowOff>
    </xdr:to>
    <xdr:sp macro="" textlink="">
      <xdr:nvSpPr>
        <xdr:cNvPr id="41" name="Oval 60"/>
        <xdr:cNvSpPr>
          <a:spLocks noChangeArrowheads="1"/>
        </xdr:cNvSpPr>
      </xdr:nvSpPr>
      <xdr:spPr bwMode="auto">
        <a:xfrm>
          <a:off x="16002972" y="4708071"/>
          <a:ext cx="280113" cy="378279"/>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22</xdr:col>
      <xdr:colOff>0</xdr:colOff>
      <xdr:row>25</xdr:row>
      <xdr:rowOff>0</xdr:rowOff>
    </xdr:from>
    <xdr:to>
      <xdr:col>22</xdr:col>
      <xdr:colOff>276225</xdr:colOff>
      <xdr:row>26</xdr:row>
      <xdr:rowOff>142875</xdr:rowOff>
    </xdr:to>
    <xdr:sp macro="" textlink="">
      <xdr:nvSpPr>
        <xdr:cNvPr id="42" name="Oval 61"/>
        <xdr:cNvSpPr>
          <a:spLocks noChangeArrowheads="1"/>
        </xdr:cNvSpPr>
      </xdr:nvSpPr>
      <xdr:spPr bwMode="auto">
        <a:xfrm>
          <a:off x="16764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19</xdr:col>
      <xdr:colOff>0</xdr:colOff>
      <xdr:row>21</xdr:row>
      <xdr:rowOff>0</xdr:rowOff>
    </xdr:from>
    <xdr:to>
      <xdr:col>19</xdr:col>
      <xdr:colOff>276225</xdr:colOff>
      <xdr:row>22</xdr:row>
      <xdr:rowOff>142875</xdr:rowOff>
    </xdr:to>
    <xdr:sp macro="" textlink="">
      <xdr:nvSpPr>
        <xdr:cNvPr id="43" name="Oval 128"/>
        <xdr:cNvSpPr>
          <a:spLocks noChangeArrowheads="1"/>
        </xdr:cNvSpPr>
      </xdr:nvSpPr>
      <xdr:spPr bwMode="auto">
        <a:xfrm>
          <a:off x="14478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23</xdr:row>
      <xdr:rowOff>0</xdr:rowOff>
    </xdr:from>
    <xdr:to>
      <xdr:col>20</xdr:col>
      <xdr:colOff>276225</xdr:colOff>
      <xdr:row>24</xdr:row>
      <xdr:rowOff>142875</xdr:rowOff>
    </xdr:to>
    <xdr:sp macro="" textlink="">
      <xdr:nvSpPr>
        <xdr:cNvPr id="44" name="Oval 49"/>
        <xdr:cNvSpPr>
          <a:spLocks noChangeArrowheads="1"/>
        </xdr:cNvSpPr>
      </xdr:nvSpPr>
      <xdr:spPr bwMode="auto">
        <a:xfrm>
          <a:off x="15240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21</xdr:col>
      <xdr:colOff>0</xdr:colOff>
      <xdr:row>23</xdr:row>
      <xdr:rowOff>0</xdr:rowOff>
    </xdr:from>
    <xdr:to>
      <xdr:col>21</xdr:col>
      <xdr:colOff>276225</xdr:colOff>
      <xdr:row>24</xdr:row>
      <xdr:rowOff>142875</xdr:rowOff>
    </xdr:to>
    <xdr:sp macro="" textlink="">
      <xdr:nvSpPr>
        <xdr:cNvPr id="45" name="Oval 50"/>
        <xdr:cNvSpPr>
          <a:spLocks noChangeArrowheads="1"/>
        </xdr:cNvSpPr>
      </xdr:nvSpPr>
      <xdr:spPr bwMode="auto">
        <a:xfrm>
          <a:off x="16002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0</xdr:colOff>
      <xdr:row>23</xdr:row>
      <xdr:rowOff>0</xdr:rowOff>
    </xdr:from>
    <xdr:to>
      <xdr:col>2</xdr:col>
      <xdr:colOff>276225</xdr:colOff>
      <xdr:row>24</xdr:row>
      <xdr:rowOff>142875</xdr:rowOff>
    </xdr:to>
    <xdr:sp macro="" textlink="">
      <xdr:nvSpPr>
        <xdr:cNvPr id="46" name="Oval 49"/>
        <xdr:cNvSpPr>
          <a:spLocks noChangeArrowheads="1"/>
        </xdr:cNvSpPr>
      </xdr:nvSpPr>
      <xdr:spPr bwMode="auto">
        <a:xfrm>
          <a:off x="1524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0</xdr:colOff>
      <xdr:row>23</xdr:row>
      <xdr:rowOff>0</xdr:rowOff>
    </xdr:from>
    <xdr:to>
      <xdr:col>3</xdr:col>
      <xdr:colOff>276225</xdr:colOff>
      <xdr:row>24</xdr:row>
      <xdr:rowOff>142875</xdr:rowOff>
    </xdr:to>
    <xdr:sp macro="" textlink="">
      <xdr:nvSpPr>
        <xdr:cNvPr id="47" name="Oval 50"/>
        <xdr:cNvSpPr>
          <a:spLocks noChangeArrowheads="1"/>
        </xdr:cNvSpPr>
      </xdr:nvSpPr>
      <xdr:spPr bwMode="auto">
        <a:xfrm>
          <a:off x="2286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0</xdr:colOff>
      <xdr:row>12</xdr:row>
      <xdr:rowOff>0</xdr:rowOff>
    </xdr:from>
    <xdr:to>
      <xdr:col>9</xdr:col>
      <xdr:colOff>276225</xdr:colOff>
      <xdr:row>13</xdr:row>
      <xdr:rowOff>142875</xdr:rowOff>
    </xdr:to>
    <xdr:sp macro="" textlink="">
      <xdr:nvSpPr>
        <xdr:cNvPr id="48" name="Oval 49"/>
        <xdr:cNvSpPr>
          <a:spLocks noChangeArrowheads="1"/>
        </xdr:cNvSpPr>
      </xdr:nvSpPr>
      <xdr:spPr bwMode="auto">
        <a:xfrm>
          <a:off x="6858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12</xdr:row>
      <xdr:rowOff>0</xdr:rowOff>
    </xdr:from>
    <xdr:to>
      <xdr:col>10</xdr:col>
      <xdr:colOff>276225</xdr:colOff>
      <xdr:row>13</xdr:row>
      <xdr:rowOff>142875</xdr:rowOff>
    </xdr:to>
    <xdr:sp macro="" textlink="">
      <xdr:nvSpPr>
        <xdr:cNvPr id="49" name="Oval 50"/>
        <xdr:cNvSpPr>
          <a:spLocks noChangeArrowheads="1"/>
        </xdr:cNvSpPr>
      </xdr:nvSpPr>
      <xdr:spPr bwMode="auto">
        <a:xfrm>
          <a:off x="7620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0</xdr:colOff>
      <xdr:row>14</xdr:row>
      <xdr:rowOff>0</xdr:rowOff>
    </xdr:from>
    <xdr:to>
      <xdr:col>9</xdr:col>
      <xdr:colOff>276225</xdr:colOff>
      <xdr:row>15</xdr:row>
      <xdr:rowOff>142875</xdr:rowOff>
    </xdr:to>
    <xdr:sp macro="" textlink="">
      <xdr:nvSpPr>
        <xdr:cNvPr id="50" name="Oval 49"/>
        <xdr:cNvSpPr>
          <a:spLocks noChangeArrowheads="1"/>
        </xdr:cNvSpPr>
      </xdr:nvSpPr>
      <xdr:spPr bwMode="auto">
        <a:xfrm>
          <a:off x="6858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14</xdr:row>
      <xdr:rowOff>0</xdr:rowOff>
    </xdr:from>
    <xdr:to>
      <xdr:col>10</xdr:col>
      <xdr:colOff>276225</xdr:colOff>
      <xdr:row>15</xdr:row>
      <xdr:rowOff>142875</xdr:rowOff>
    </xdr:to>
    <xdr:sp macro="" textlink="">
      <xdr:nvSpPr>
        <xdr:cNvPr id="51" name="Oval 50"/>
        <xdr:cNvSpPr>
          <a:spLocks noChangeArrowheads="1"/>
        </xdr:cNvSpPr>
      </xdr:nvSpPr>
      <xdr:spPr bwMode="auto">
        <a:xfrm>
          <a:off x="7620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0</xdr:colOff>
      <xdr:row>16</xdr:row>
      <xdr:rowOff>0</xdr:rowOff>
    </xdr:from>
    <xdr:to>
      <xdr:col>9</xdr:col>
      <xdr:colOff>276225</xdr:colOff>
      <xdr:row>17</xdr:row>
      <xdr:rowOff>142875</xdr:rowOff>
    </xdr:to>
    <xdr:sp macro="" textlink="">
      <xdr:nvSpPr>
        <xdr:cNvPr id="52" name="Oval 49"/>
        <xdr:cNvSpPr>
          <a:spLocks noChangeArrowheads="1"/>
        </xdr:cNvSpPr>
      </xdr:nvSpPr>
      <xdr:spPr bwMode="auto">
        <a:xfrm>
          <a:off x="6858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16</xdr:row>
      <xdr:rowOff>0</xdr:rowOff>
    </xdr:from>
    <xdr:to>
      <xdr:col>10</xdr:col>
      <xdr:colOff>276225</xdr:colOff>
      <xdr:row>17</xdr:row>
      <xdr:rowOff>142875</xdr:rowOff>
    </xdr:to>
    <xdr:sp macro="" textlink="">
      <xdr:nvSpPr>
        <xdr:cNvPr id="53" name="Oval 50"/>
        <xdr:cNvSpPr>
          <a:spLocks noChangeArrowheads="1"/>
        </xdr:cNvSpPr>
      </xdr:nvSpPr>
      <xdr:spPr bwMode="auto">
        <a:xfrm>
          <a:off x="7620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a:lstStyle/>
        <a:p>
          <a:endParaRPr lang="de-DE"/>
        </a:p>
      </xdr:txBody>
    </xdr:sp>
    <xdr:clientData/>
  </xdr:twoCellAnchor>
  <xdr:twoCellAnchor>
    <xdr:from>
      <xdr:col>9</xdr:col>
      <xdr:colOff>0</xdr:colOff>
      <xdr:row>18</xdr:row>
      <xdr:rowOff>0</xdr:rowOff>
    </xdr:from>
    <xdr:to>
      <xdr:col>9</xdr:col>
      <xdr:colOff>276225</xdr:colOff>
      <xdr:row>19</xdr:row>
      <xdr:rowOff>142875</xdr:rowOff>
    </xdr:to>
    <xdr:sp macro="" textlink="">
      <xdr:nvSpPr>
        <xdr:cNvPr id="54" name="Oval 49"/>
        <xdr:cNvSpPr>
          <a:spLocks noChangeArrowheads="1"/>
        </xdr:cNvSpPr>
      </xdr:nvSpPr>
      <xdr:spPr bwMode="auto">
        <a:xfrm>
          <a:off x="6858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18</xdr:row>
      <xdr:rowOff>0</xdr:rowOff>
    </xdr:from>
    <xdr:to>
      <xdr:col>10</xdr:col>
      <xdr:colOff>276225</xdr:colOff>
      <xdr:row>19</xdr:row>
      <xdr:rowOff>142875</xdr:rowOff>
    </xdr:to>
    <xdr:sp macro="" textlink="">
      <xdr:nvSpPr>
        <xdr:cNvPr id="55" name="Oval 50"/>
        <xdr:cNvSpPr>
          <a:spLocks noChangeArrowheads="1"/>
        </xdr:cNvSpPr>
      </xdr:nvSpPr>
      <xdr:spPr bwMode="auto">
        <a:xfrm>
          <a:off x="7620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12</xdr:row>
      <xdr:rowOff>0</xdr:rowOff>
    </xdr:from>
    <xdr:to>
      <xdr:col>11</xdr:col>
      <xdr:colOff>276225</xdr:colOff>
      <xdr:row>13</xdr:row>
      <xdr:rowOff>142875</xdr:rowOff>
    </xdr:to>
    <xdr:sp macro="" textlink="">
      <xdr:nvSpPr>
        <xdr:cNvPr id="56" name="Oval 49"/>
        <xdr:cNvSpPr>
          <a:spLocks noChangeArrowheads="1"/>
        </xdr:cNvSpPr>
      </xdr:nvSpPr>
      <xdr:spPr bwMode="auto">
        <a:xfrm>
          <a:off x="8382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12</xdr:row>
      <xdr:rowOff>0</xdr:rowOff>
    </xdr:from>
    <xdr:to>
      <xdr:col>12</xdr:col>
      <xdr:colOff>276225</xdr:colOff>
      <xdr:row>13</xdr:row>
      <xdr:rowOff>142875</xdr:rowOff>
    </xdr:to>
    <xdr:sp macro="" textlink="">
      <xdr:nvSpPr>
        <xdr:cNvPr id="57" name="Oval 50"/>
        <xdr:cNvSpPr>
          <a:spLocks noChangeArrowheads="1"/>
        </xdr:cNvSpPr>
      </xdr:nvSpPr>
      <xdr:spPr bwMode="auto">
        <a:xfrm>
          <a:off x="9144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14</xdr:row>
      <xdr:rowOff>0</xdr:rowOff>
    </xdr:from>
    <xdr:to>
      <xdr:col>11</xdr:col>
      <xdr:colOff>276225</xdr:colOff>
      <xdr:row>15</xdr:row>
      <xdr:rowOff>142875</xdr:rowOff>
    </xdr:to>
    <xdr:sp macro="" textlink="">
      <xdr:nvSpPr>
        <xdr:cNvPr id="58" name="Oval 49"/>
        <xdr:cNvSpPr>
          <a:spLocks noChangeArrowheads="1"/>
        </xdr:cNvSpPr>
      </xdr:nvSpPr>
      <xdr:spPr bwMode="auto">
        <a:xfrm>
          <a:off x="8382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14</xdr:row>
      <xdr:rowOff>0</xdr:rowOff>
    </xdr:from>
    <xdr:to>
      <xdr:col>12</xdr:col>
      <xdr:colOff>276225</xdr:colOff>
      <xdr:row>15</xdr:row>
      <xdr:rowOff>142875</xdr:rowOff>
    </xdr:to>
    <xdr:sp macro="" textlink="">
      <xdr:nvSpPr>
        <xdr:cNvPr id="59" name="Oval 50"/>
        <xdr:cNvSpPr>
          <a:spLocks noChangeArrowheads="1"/>
        </xdr:cNvSpPr>
      </xdr:nvSpPr>
      <xdr:spPr bwMode="auto">
        <a:xfrm>
          <a:off x="9144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16</xdr:row>
      <xdr:rowOff>0</xdr:rowOff>
    </xdr:from>
    <xdr:to>
      <xdr:col>11</xdr:col>
      <xdr:colOff>276225</xdr:colOff>
      <xdr:row>17</xdr:row>
      <xdr:rowOff>142875</xdr:rowOff>
    </xdr:to>
    <xdr:sp macro="" textlink="">
      <xdr:nvSpPr>
        <xdr:cNvPr id="60" name="Oval 49"/>
        <xdr:cNvSpPr>
          <a:spLocks noChangeArrowheads="1"/>
        </xdr:cNvSpPr>
      </xdr:nvSpPr>
      <xdr:spPr bwMode="auto">
        <a:xfrm>
          <a:off x="8382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16</xdr:row>
      <xdr:rowOff>0</xdr:rowOff>
    </xdr:from>
    <xdr:to>
      <xdr:col>12</xdr:col>
      <xdr:colOff>276225</xdr:colOff>
      <xdr:row>17</xdr:row>
      <xdr:rowOff>142875</xdr:rowOff>
    </xdr:to>
    <xdr:sp macro="" textlink="">
      <xdr:nvSpPr>
        <xdr:cNvPr id="61" name="Oval 50"/>
        <xdr:cNvSpPr>
          <a:spLocks noChangeArrowheads="1"/>
        </xdr:cNvSpPr>
      </xdr:nvSpPr>
      <xdr:spPr bwMode="auto">
        <a:xfrm>
          <a:off x="9144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18</xdr:row>
      <xdr:rowOff>0</xdr:rowOff>
    </xdr:from>
    <xdr:to>
      <xdr:col>11</xdr:col>
      <xdr:colOff>276225</xdr:colOff>
      <xdr:row>19</xdr:row>
      <xdr:rowOff>142875</xdr:rowOff>
    </xdr:to>
    <xdr:sp macro="" textlink="">
      <xdr:nvSpPr>
        <xdr:cNvPr id="62" name="Oval 49"/>
        <xdr:cNvSpPr>
          <a:spLocks noChangeArrowheads="1"/>
        </xdr:cNvSpPr>
      </xdr:nvSpPr>
      <xdr:spPr bwMode="auto">
        <a:xfrm>
          <a:off x="8382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18</xdr:row>
      <xdr:rowOff>0</xdr:rowOff>
    </xdr:from>
    <xdr:to>
      <xdr:col>12</xdr:col>
      <xdr:colOff>276225</xdr:colOff>
      <xdr:row>19</xdr:row>
      <xdr:rowOff>142875</xdr:rowOff>
    </xdr:to>
    <xdr:sp macro="" textlink="">
      <xdr:nvSpPr>
        <xdr:cNvPr id="63" name="Oval 50"/>
        <xdr:cNvSpPr>
          <a:spLocks noChangeArrowheads="1"/>
        </xdr:cNvSpPr>
      </xdr:nvSpPr>
      <xdr:spPr bwMode="auto">
        <a:xfrm>
          <a:off x="9144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12</xdr:row>
      <xdr:rowOff>0</xdr:rowOff>
    </xdr:from>
    <xdr:to>
      <xdr:col>13</xdr:col>
      <xdr:colOff>276225</xdr:colOff>
      <xdr:row>13</xdr:row>
      <xdr:rowOff>142875</xdr:rowOff>
    </xdr:to>
    <xdr:sp macro="" textlink="">
      <xdr:nvSpPr>
        <xdr:cNvPr id="64" name="Oval 49"/>
        <xdr:cNvSpPr>
          <a:spLocks noChangeArrowheads="1"/>
        </xdr:cNvSpPr>
      </xdr:nvSpPr>
      <xdr:spPr bwMode="auto">
        <a:xfrm>
          <a:off x="9906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12</xdr:row>
      <xdr:rowOff>0</xdr:rowOff>
    </xdr:from>
    <xdr:to>
      <xdr:col>14</xdr:col>
      <xdr:colOff>276225</xdr:colOff>
      <xdr:row>13</xdr:row>
      <xdr:rowOff>142875</xdr:rowOff>
    </xdr:to>
    <xdr:sp macro="" textlink="">
      <xdr:nvSpPr>
        <xdr:cNvPr id="65" name="Oval 50"/>
        <xdr:cNvSpPr>
          <a:spLocks noChangeArrowheads="1"/>
        </xdr:cNvSpPr>
      </xdr:nvSpPr>
      <xdr:spPr bwMode="auto">
        <a:xfrm>
          <a:off x="10668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14</xdr:row>
      <xdr:rowOff>0</xdr:rowOff>
    </xdr:from>
    <xdr:to>
      <xdr:col>13</xdr:col>
      <xdr:colOff>276225</xdr:colOff>
      <xdr:row>15</xdr:row>
      <xdr:rowOff>142875</xdr:rowOff>
    </xdr:to>
    <xdr:sp macro="" textlink="">
      <xdr:nvSpPr>
        <xdr:cNvPr id="66" name="Oval 49"/>
        <xdr:cNvSpPr>
          <a:spLocks noChangeArrowheads="1"/>
        </xdr:cNvSpPr>
      </xdr:nvSpPr>
      <xdr:spPr bwMode="auto">
        <a:xfrm>
          <a:off x="9906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14</xdr:row>
      <xdr:rowOff>0</xdr:rowOff>
    </xdr:from>
    <xdr:to>
      <xdr:col>14</xdr:col>
      <xdr:colOff>276225</xdr:colOff>
      <xdr:row>15</xdr:row>
      <xdr:rowOff>142875</xdr:rowOff>
    </xdr:to>
    <xdr:sp macro="" textlink="">
      <xdr:nvSpPr>
        <xdr:cNvPr id="67" name="Oval 50"/>
        <xdr:cNvSpPr>
          <a:spLocks noChangeArrowheads="1"/>
        </xdr:cNvSpPr>
      </xdr:nvSpPr>
      <xdr:spPr bwMode="auto">
        <a:xfrm>
          <a:off x="10668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16</xdr:row>
      <xdr:rowOff>0</xdr:rowOff>
    </xdr:from>
    <xdr:to>
      <xdr:col>13</xdr:col>
      <xdr:colOff>276225</xdr:colOff>
      <xdr:row>17</xdr:row>
      <xdr:rowOff>142875</xdr:rowOff>
    </xdr:to>
    <xdr:sp macro="" textlink="">
      <xdr:nvSpPr>
        <xdr:cNvPr id="68" name="Oval 49"/>
        <xdr:cNvSpPr>
          <a:spLocks noChangeArrowheads="1"/>
        </xdr:cNvSpPr>
      </xdr:nvSpPr>
      <xdr:spPr bwMode="auto">
        <a:xfrm>
          <a:off x="9906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16</xdr:row>
      <xdr:rowOff>0</xdr:rowOff>
    </xdr:from>
    <xdr:to>
      <xdr:col>14</xdr:col>
      <xdr:colOff>276225</xdr:colOff>
      <xdr:row>17</xdr:row>
      <xdr:rowOff>142875</xdr:rowOff>
    </xdr:to>
    <xdr:sp macro="" textlink="">
      <xdr:nvSpPr>
        <xdr:cNvPr id="69" name="Oval 50"/>
        <xdr:cNvSpPr>
          <a:spLocks noChangeArrowheads="1"/>
        </xdr:cNvSpPr>
      </xdr:nvSpPr>
      <xdr:spPr bwMode="auto">
        <a:xfrm>
          <a:off x="10668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18</xdr:row>
      <xdr:rowOff>0</xdr:rowOff>
    </xdr:from>
    <xdr:to>
      <xdr:col>13</xdr:col>
      <xdr:colOff>276225</xdr:colOff>
      <xdr:row>19</xdr:row>
      <xdr:rowOff>142875</xdr:rowOff>
    </xdr:to>
    <xdr:sp macro="" textlink="">
      <xdr:nvSpPr>
        <xdr:cNvPr id="70" name="Oval 49"/>
        <xdr:cNvSpPr>
          <a:spLocks noChangeArrowheads="1"/>
        </xdr:cNvSpPr>
      </xdr:nvSpPr>
      <xdr:spPr bwMode="auto">
        <a:xfrm>
          <a:off x="9906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18</xdr:row>
      <xdr:rowOff>0</xdr:rowOff>
    </xdr:from>
    <xdr:to>
      <xdr:col>14</xdr:col>
      <xdr:colOff>276225</xdr:colOff>
      <xdr:row>19</xdr:row>
      <xdr:rowOff>142875</xdr:rowOff>
    </xdr:to>
    <xdr:sp macro="" textlink="">
      <xdr:nvSpPr>
        <xdr:cNvPr id="71" name="Oval 50"/>
        <xdr:cNvSpPr>
          <a:spLocks noChangeArrowheads="1"/>
        </xdr:cNvSpPr>
      </xdr:nvSpPr>
      <xdr:spPr bwMode="auto">
        <a:xfrm>
          <a:off x="10668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0</xdr:colOff>
      <xdr:row>22</xdr:row>
      <xdr:rowOff>0</xdr:rowOff>
    </xdr:from>
    <xdr:to>
      <xdr:col>9</xdr:col>
      <xdr:colOff>276225</xdr:colOff>
      <xdr:row>23</xdr:row>
      <xdr:rowOff>142875</xdr:rowOff>
    </xdr:to>
    <xdr:sp macro="" textlink="">
      <xdr:nvSpPr>
        <xdr:cNvPr id="72" name="Oval 49"/>
        <xdr:cNvSpPr>
          <a:spLocks noChangeArrowheads="1"/>
        </xdr:cNvSpPr>
      </xdr:nvSpPr>
      <xdr:spPr bwMode="auto">
        <a:xfrm>
          <a:off x="6858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22</xdr:row>
      <xdr:rowOff>0</xdr:rowOff>
    </xdr:from>
    <xdr:to>
      <xdr:col>10</xdr:col>
      <xdr:colOff>276225</xdr:colOff>
      <xdr:row>23</xdr:row>
      <xdr:rowOff>142875</xdr:rowOff>
    </xdr:to>
    <xdr:sp macro="" textlink="">
      <xdr:nvSpPr>
        <xdr:cNvPr id="73" name="Oval 50"/>
        <xdr:cNvSpPr>
          <a:spLocks noChangeArrowheads="1"/>
        </xdr:cNvSpPr>
      </xdr:nvSpPr>
      <xdr:spPr bwMode="auto">
        <a:xfrm>
          <a:off x="7620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22</xdr:row>
      <xdr:rowOff>0</xdr:rowOff>
    </xdr:from>
    <xdr:to>
      <xdr:col>11</xdr:col>
      <xdr:colOff>276225</xdr:colOff>
      <xdr:row>23</xdr:row>
      <xdr:rowOff>142875</xdr:rowOff>
    </xdr:to>
    <xdr:sp macro="" textlink="">
      <xdr:nvSpPr>
        <xdr:cNvPr id="74" name="Oval 49"/>
        <xdr:cNvSpPr>
          <a:spLocks noChangeArrowheads="1"/>
        </xdr:cNvSpPr>
      </xdr:nvSpPr>
      <xdr:spPr bwMode="auto">
        <a:xfrm>
          <a:off x="8382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a:lstStyle/>
        <a:p>
          <a:endParaRPr lang="de-DE"/>
        </a:p>
      </xdr:txBody>
    </xdr:sp>
    <xdr:clientData/>
  </xdr:twoCellAnchor>
  <xdr:twoCellAnchor>
    <xdr:from>
      <xdr:col>12</xdr:col>
      <xdr:colOff>0</xdr:colOff>
      <xdr:row>22</xdr:row>
      <xdr:rowOff>0</xdr:rowOff>
    </xdr:from>
    <xdr:to>
      <xdr:col>12</xdr:col>
      <xdr:colOff>276225</xdr:colOff>
      <xdr:row>23</xdr:row>
      <xdr:rowOff>142875</xdr:rowOff>
    </xdr:to>
    <xdr:sp macro="" textlink="">
      <xdr:nvSpPr>
        <xdr:cNvPr id="75" name="Oval 50"/>
        <xdr:cNvSpPr>
          <a:spLocks noChangeArrowheads="1"/>
        </xdr:cNvSpPr>
      </xdr:nvSpPr>
      <xdr:spPr bwMode="auto">
        <a:xfrm>
          <a:off x="9144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22</xdr:row>
      <xdr:rowOff>0</xdr:rowOff>
    </xdr:from>
    <xdr:to>
      <xdr:col>13</xdr:col>
      <xdr:colOff>276225</xdr:colOff>
      <xdr:row>23</xdr:row>
      <xdr:rowOff>142875</xdr:rowOff>
    </xdr:to>
    <xdr:sp macro="" textlink="">
      <xdr:nvSpPr>
        <xdr:cNvPr id="76" name="Oval 49"/>
        <xdr:cNvSpPr>
          <a:spLocks noChangeArrowheads="1"/>
        </xdr:cNvSpPr>
      </xdr:nvSpPr>
      <xdr:spPr bwMode="auto">
        <a:xfrm>
          <a:off x="9906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22</xdr:row>
      <xdr:rowOff>0</xdr:rowOff>
    </xdr:from>
    <xdr:to>
      <xdr:col>14</xdr:col>
      <xdr:colOff>276225</xdr:colOff>
      <xdr:row>23</xdr:row>
      <xdr:rowOff>142875</xdr:rowOff>
    </xdr:to>
    <xdr:sp macro="" textlink="">
      <xdr:nvSpPr>
        <xdr:cNvPr id="77" name="Oval 50"/>
        <xdr:cNvSpPr>
          <a:spLocks noChangeArrowheads="1"/>
        </xdr:cNvSpPr>
      </xdr:nvSpPr>
      <xdr:spPr bwMode="auto">
        <a:xfrm>
          <a:off x="10668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0</xdr:colOff>
      <xdr:row>24</xdr:row>
      <xdr:rowOff>0</xdr:rowOff>
    </xdr:from>
    <xdr:to>
      <xdr:col>9</xdr:col>
      <xdr:colOff>276225</xdr:colOff>
      <xdr:row>25</xdr:row>
      <xdr:rowOff>142875</xdr:rowOff>
    </xdr:to>
    <xdr:sp macro="" textlink="">
      <xdr:nvSpPr>
        <xdr:cNvPr id="78" name="Oval 49"/>
        <xdr:cNvSpPr>
          <a:spLocks noChangeArrowheads="1"/>
        </xdr:cNvSpPr>
      </xdr:nvSpPr>
      <xdr:spPr bwMode="auto">
        <a:xfrm>
          <a:off x="6858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24</xdr:row>
      <xdr:rowOff>0</xdr:rowOff>
    </xdr:from>
    <xdr:to>
      <xdr:col>10</xdr:col>
      <xdr:colOff>276225</xdr:colOff>
      <xdr:row>25</xdr:row>
      <xdr:rowOff>142875</xdr:rowOff>
    </xdr:to>
    <xdr:sp macro="" textlink="">
      <xdr:nvSpPr>
        <xdr:cNvPr id="79" name="Oval 50"/>
        <xdr:cNvSpPr>
          <a:spLocks noChangeArrowheads="1"/>
        </xdr:cNvSpPr>
      </xdr:nvSpPr>
      <xdr:spPr bwMode="auto">
        <a:xfrm>
          <a:off x="7620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24</xdr:row>
      <xdr:rowOff>0</xdr:rowOff>
    </xdr:from>
    <xdr:to>
      <xdr:col>11</xdr:col>
      <xdr:colOff>276225</xdr:colOff>
      <xdr:row>25</xdr:row>
      <xdr:rowOff>142875</xdr:rowOff>
    </xdr:to>
    <xdr:sp macro="" textlink="">
      <xdr:nvSpPr>
        <xdr:cNvPr id="80" name="Oval 49"/>
        <xdr:cNvSpPr>
          <a:spLocks noChangeArrowheads="1"/>
        </xdr:cNvSpPr>
      </xdr:nvSpPr>
      <xdr:spPr bwMode="auto">
        <a:xfrm>
          <a:off x="8382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24</xdr:row>
      <xdr:rowOff>0</xdr:rowOff>
    </xdr:from>
    <xdr:to>
      <xdr:col>12</xdr:col>
      <xdr:colOff>276225</xdr:colOff>
      <xdr:row>25</xdr:row>
      <xdr:rowOff>142875</xdr:rowOff>
    </xdr:to>
    <xdr:sp macro="" textlink="">
      <xdr:nvSpPr>
        <xdr:cNvPr id="81" name="Oval 50"/>
        <xdr:cNvSpPr>
          <a:spLocks noChangeArrowheads="1"/>
        </xdr:cNvSpPr>
      </xdr:nvSpPr>
      <xdr:spPr bwMode="auto">
        <a:xfrm>
          <a:off x="9144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24</xdr:row>
      <xdr:rowOff>0</xdr:rowOff>
    </xdr:from>
    <xdr:to>
      <xdr:col>13</xdr:col>
      <xdr:colOff>276225</xdr:colOff>
      <xdr:row>25</xdr:row>
      <xdr:rowOff>142875</xdr:rowOff>
    </xdr:to>
    <xdr:sp macro="" textlink="">
      <xdr:nvSpPr>
        <xdr:cNvPr id="82" name="Oval 49"/>
        <xdr:cNvSpPr>
          <a:spLocks noChangeArrowheads="1"/>
        </xdr:cNvSpPr>
      </xdr:nvSpPr>
      <xdr:spPr bwMode="auto">
        <a:xfrm>
          <a:off x="9906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24</xdr:row>
      <xdr:rowOff>0</xdr:rowOff>
    </xdr:from>
    <xdr:to>
      <xdr:col>14</xdr:col>
      <xdr:colOff>276225</xdr:colOff>
      <xdr:row>25</xdr:row>
      <xdr:rowOff>142875</xdr:rowOff>
    </xdr:to>
    <xdr:sp macro="" textlink="">
      <xdr:nvSpPr>
        <xdr:cNvPr id="83" name="Oval 50"/>
        <xdr:cNvSpPr>
          <a:spLocks noChangeArrowheads="1"/>
        </xdr:cNvSpPr>
      </xdr:nvSpPr>
      <xdr:spPr bwMode="auto">
        <a:xfrm>
          <a:off x="10668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0</xdr:colOff>
      <xdr:row>26</xdr:row>
      <xdr:rowOff>0</xdr:rowOff>
    </xdr:from>
    <xdr:to>
      <xdr:col>9</xdr:col>
      <xdr:colOff>276225</xdr:colOff>
      <xdr:row>27</xdr:row>
      <xdr:rowOff>142875</xdr:rowOff>
    </xdr:to>
    <xdr:sp macro="" textlink="">
      <xdr:nvSpPr>
        <xdr:cNvPr id="84" name="Oval 49"/>
        <xdr:cNvSpPr>
          <a:spLocks noChangeArrowheads="1"/>
        </xdr:cNvSpPr>
      </xdr:nvSpPr>
      <xdr:spPr bwMode="auto">
        <a:xfrm>
          <a:off x="6858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26</xdr:row>
      <xdr:rowOff>0</xdr:rowOff>
    </xdr:from>
    <xdr:to>
      <xdr:col>10</xdr:col>
      <xdr:colOff>276225</xdr:colOff>
      <xdr:row>27</xdr:row>
      <xdr:rowOff>142875</xdr:rowOff>
    </xdr:to>
    <xdr:sp macro="" textlink="">
      <xdr:nvSpPr>
        <xdr:cNvPr id="85" name="Oval 50"/>
        <xdr:cNvSpPr>
          <a:spLocks noChangeArrowheads="1"/>
        </xdr:cNvSpPr>
      </xdr:nvSpPr>
      <xdr:spPr bwMode="auto">
        <a:xfrm>
          <a:off x="7620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26</xdr:row>
      <xdr:rowOff>0</xdr:rowOff>
    </xdr:from>
    <xdr:to>
      <xdr:col>11</xdr:col>
      <xdr:colOff>276225</xdr:colOff>
      <xdr:row>27</xdr:row>
      <xdr:rowOff>142875</xdr:rowOff>
    </xdr:to>
    <xdr:sp macro="" textlink="">
      <xdr:nvSpPr>
        <xdr:cNvPr id="86" name="Oval 49"/>
        <xdr:cNvSpPr>
          <a:spLocks noChangeArrowheads="1"/>
        </xdr:cNvSpPr>
      </xdr:nvSpPr>
      <xdr:spPr bwMode="auto">
        <a:xfrm>
          <a:off x="8382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26</xdr:row>
      <xdr:rowOff>0</xdr:rowOff>
    </xdr:from>
    <xdr:to>
      <xdr:col>12</xdr:col>
      <xdr:colOff>276225</xdr:colOff>
      <xdr:row>27</xdr:row>
      <xdr:rowOff>142875</xdr:rowOff>
    </xdr:to>
    <xdr:sp macro="" textlink="">
      <xdr:nvSpPr>
        <xdr:cNvPr id="87" name="Oval 50"/>
        <xdr:cNvSpPr>
          <a:spLocks noChangeArrowheads="1"/>
        </xdr:cNvSpPr>
      </xdr:nvSpPr>
      <xdr:spPr bwMode="auto">
        <a:xfrm>
          <a:off x="9144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26</xdr:row>
      <xdr:rowOff>0</xdr:rowOff>
    </xdr:from>
    <xdr:to>
      <xdr:col>13</xdr:col>
      <xdr:colOff>276225</xdr:colOff>
      <xdr:row>27</xdr:row>
      <xdr:rowOff>142875</xdr:rowOff>
    </xdr:to>
    <xdr:sp macro="" textlink="">
      <xdr:nvSpPr>
        <xdr:cNvPr id="88" name="Oval 49"/>
        <xdr:cNvSpPr>
          <a:spLocks noChangeArrowheads="1"/>
        </xdr:cNvSpPr>
      </xdr:nvSpPr>
      <xdr:spPr bwMode="auto">
        <a:xfrm>
          <a:off x="9906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26</xdr:row>
      <xdr:rowOff>0</xdr:rowOff>
    </xdr:from>
    <xdr:to>
      <xdr:col>14</xdr:col>
      <xdr:colOff>276225</xdr:colOff>
      <xdr:row>27</xdr:row>
      <xdr:rowOff>142875</xdr:rowOff>
    </xdr:to>
    <xdr:sp macro="" textlink="">
      <xdr:nvSpPr>
        <xdr:cNvPr id="89" name="Oval 50"/>
        <xdr:cNvSpPr>
          <a:spLocks noChangeArrowheads="1"/>
        </xdr:cNvSpPr>
      </xdr:nvSpPr>
      <xdr:spPr bwMode="auto">
        <a:xfrm>
          <a:off x="10668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0</xdr:colOff>
      <xdr:row>28</xdr:row>
      <xdr:rowOff>0</xdr:rowOff>
    </xdr:from>
    <xdr:to>
      <xdr:col>9</xdr:col>
      <xdr:colOff>276225</xdr:colOff>
      <xdr:row>29</xdr:row>
      <xdr:rowOff>142875</xdr:rowOff>
    </xdr:to>
    <xdr:sp macro="" textlink="">
      <xdr:nvSpPr>
        <xdr:cNvPr id="90" name="Oval 49"/>
        <xdr:cNvSpPr>
          <a:spLocks noChangeArrowheads="1"/>
        </xdr:cNvSpPr>
      </xdr:nvSpPr>
      <xdr:spPr bwMode="auto">
        <a:xfrm>
          <a:off x="6858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28</xdr:row>
      <xdr:rowOff>0</xdr:rowOff>
    </xdr:from>
    <xdr:to>
      <xdr:col>10</xdr:col>
      <xdr:colOff>276225</xdr:colOff>
      <xdr:row>29</xdr:row>
      <xdr:rowOff>142875</xdr:rowOff>
    </xdr:to>
    <xdr:sp macro="" textlink="">
      <xdr:nvSpPr>
        <xdr:cNvPr id="91" name="Oval 50"/>
        <xdr:cNvSpPr>
          <a:spLocks noChangeArrowheads="1"/>
        </xdr:cNvSpPr>
      </xdr:nvSpPr>
      <xdr:spPr bwMode="auto">
        <a:xfrm>
          <a:off x="7620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28</xdr:row>
      <xdr:rowOff>0</xdr:rowOff>
    </xdr:from>
    <xdr:to>
      <xdr:col>11</xdr:col>
      <xdr:colOff>276225</xdr:colOff>
      <xdr:row>29</xdr:row>
      <xdr:rowOff>142875</xdr:rowOff>
    </xdr:to>
    <xdr:sp macro="" textlink="">
      <xdr:nvSpPr>
        <xdr:cNvPr id="92" name="Oval 49"/>
        <xdr:cNvSpPr>
          <a:spLocks noChangeArrowheads="1"/>
        </xdr:cNvSpPr>
      </xdr:nvSpPr>
      <xdr:spPr bwMode="auto">
        <a:xfrm>
          <a:off x="8382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28</xdr:row>
      <xdr:rowOff>0</xdr:rowOff>
    </xdr:from>
    <xdr:to>
      <xdr:col>12</xdr:col>
      <xdr:colOff>276225</xdr:colOff>
      <xdr:row>29</xdr:row>
      <xdr:rowOff>142875</xdr:rowOff>
    </xdr:to>
    <xdr:sp macro="" textlink="">
      <xdr:nvSpPr>
        <xdr:cNvPr id="93" name="Oval 50"/>
        <xdr:cNvSpPr>
          <a:spLocks noChangeArrowheads="1"/>
        </xdr:cNvSpPr>
      </xdr:nvSpPr>
      <xdr:spPr bwMode="auto">
        <a:xfrm>
          <a:off x="9144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28</xdr:row>
      <xdr:rowOff>0</xdr:rowOff>
    </xdr:from>
    <xdr:to>
      <xdr:col>13</xdr:col>
      <xdr:colOff>276225</xdr:colOff>
      <xdr:row>29</xdr:row>
      <xdr:rowOff>142875</xdr:rowOff>
    </xdr:to>
    <xdr:sp macro="" textlink="">
      <xdr:nvSpPr>
        <xdr:cNvPr id="94" name="Oval 49"/>
        <xdr:cNvSpPr>
          <a:spLocks noChangeArrowheads="1"/>
        </xdr:cNvSpPr>
      </xdr:nvSpPr>
      <xdr:spPr bwMode="auto">
        <a:xfrm>
          <a:off x="9906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28</xdr:row>
      <xdr:rowOff>0</xdr:rowOff>
    </xdr:from>
    <xdr:to>
      <xdr:col>14</xdr:col>
      <xdr:colOff>276225</xdr:colOff>
      <xdr:row>29</xdr:row>
      <xdr:rowOff>142875</xdr:rowOff>
    </xdr:to>
    <xdr:sp macro="" textlink="">
      <xdr:nvSpPr>
        <xdr:cNvPr id="95" name="Oval 50"/>
        <xdr:cNvSpPr>
          <a:spLocks noChangeArrowheads="1"/>
        </xdr:cNvSpPr>
      </xdr:nvSpPr>
      <xdr:spPr bwMode="auto">
        <a:xfrm>
          <a:off x="10668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0</xdr:colOff>
      <xdr:row>19</xdr:row>
      <xdr:rowOff>0</xdr:rowOff>
    </xdr:from>
    <xdr:to>
      <xdr:col>3</xdr:col>
      <xdr:colOff>276225</xdr:colOff>
      <xdr:row>20</xdr:row>
      <xdr:rowOff>142875</xdr:rowOff>
    </xdr:to>
    <xdr:sp macro="" textlink="">
      <xdr:nvSpPr>
        <xdr:cNvPr id="96" name="Oval 40"/>
        <xdr:cNvSpPr>
          <a:spLocks noChangeArrowheads="1"/>
        </xdr:cNvSpPr>
      </xdr:nvSpPr>
      <xdr:spPr bwMode="auto">
        <a:xfrm>
          <a:off x="2286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21</xdr:col>
      <xdr:colOff>0</xdr:colOff>
      <xdr:row>19</xdr:row>
      <xdr:rowOff>0</xdr:rowOff>
    </xdr:from>
    <xdr:to>
      <xdr:col>21</xdr:col>
      <xdr:colOff>276225</xdr:colOff>
      <xdr:row>20</xdr:row>
      <xdr:rowOff>142875</xdr:rowOff>
    </xdr:to>
    <xdr:sp macro="" textlink="">
      <xdr:nvSpPr>
        <xdr:cNvPr id="97" name="Oval 40"/>
        <xdr:cNvSpPr>
          <a:spLocks noChangeArrowheads="1"/>
        </xdr:cNvSpPr>
      </xdr:nvSpPr>
      <xdr:spPr bwMode="auto">
        <a:xfrm>
          <a:off x="16002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280989</xdr:colOff>
      <xdr:row>14</xdr:row>
      <xdr:rowOff>152398</xdr:rowOff>
    </xdr:from>
    <xdr:to>
      <xdr:col>19</xdr:col>
      <xdr:colOff>1</xdr:colOff>
      <xdr:row>19</xdr:row>
      <xdr:rowOff>152399</xdr:rowOff>
    </xdr:to>
    <xdr:sp macro="" textlink="">
      <xdr:nvSpPr>
        <xdr:cNvPr id="98" name="Line 124"/>
        <xdr:cNvSpPr>
          <a:spLocks noChangeShapeType="1"/>
        </xdr:cNvSpPr>
      </xdr:nvSpPr>
      <xdr:spPr bwMode="auto">
        <a:xfrm flipV="1">
          <a:off x="10948989" y="2819398"/>
          <a:ext cx="3529012" cy="95250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280989</xdr:colOff>
      <xdr:row>21</xdr:row>
      <xdr:rowOff>152398</xdr:rowOff>
    </xdr:from>
    <xdr:to>
      <xdr:col>9</xdr:col>
      <xdr:colOff>1</xdr:colOff>
      <xdr:row>26</xdr:row>
      <xdr:rowOff>152399</xdr:rowOff>
    </xdr:to>
    <xdr:sp macro="" textlink="">
      <xdr:nvSpPr>
        <xdr:cNvPr id="99" name="Line 124"/>
        <xdr:cNvSpPr>
          <a:spLocks noChangeShapeType="1"/>
        </xdr:cNvSpPr>
      </xdr:nvSpPr>
      <xdr:spPr bwMode="auto">
        <a:xfrm flipV="1">
          <a:off x="3328989" y="4152898"/>
          <a:ext cx="3529012" cy="95250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280988</xdr:colOff>
      <xdr:row>15</xdr:row>
      <xdr:rowOff>0</xdr:rowOff>
    </xdr:from>
    <xdr:to>
      <xdr:col>9</xdr:col>
      <xdr:colOff>9526</xdr:colOff>
      <xdr:row>19</xdr:row>
      <xdr:rowOff>147636</xdr:rowOff>
    </xdr:to>
    <xdr:sp macro="" textlink="">
      <xdr:nvSpPr>
        <xdr:cNvPr id="100" name="Line 124"/>
        <xdr:cNvSpPr>
          <a:spLocks noChangeShapeType="1"/>
        </xdr:cNvSpPr>
      </xdr:nvSpPr>
      <xdr:spPr bwMode="auto">
        <a:xfrm>
          <a:off x="3328988" y="2857500"/>
          <a:ext cx="3538538" cy="90963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22</xdr:row>
      <xdr:rowOff>4763</xdr:rowOff>
    </xdr:from>
    <xdr:to>
      <xdr:col>19</xdr:col>
      <xdr:colOff>14288</xdr:colOff>
      <xdr:row>26</xdr:row>
      <xdr:rowOff>152399</xdr:rowOff>
    </xdr:to>
    <xdr:sp macro="" textlink="">
      <xdr:nvSpPr>
        <xdr:cNvPr id="101" name="Line 124"/>
        <xdr:cNvSpPr>
          <a:spLocks noChangeShapeType="1"/>
        </xdr:cNvSpPr>
      </xdr:nvSpPr>
      <xdr:spPr bwMode="auto">
        <a:xfrm>
          <a:off x="11430000" y="4195763"/>
          <a:ext cx="3062288" cy="90963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0</xdr:colOff>
      <xdr:row>15</xdr:row>
      <xdr:rowOff>0</xdr:rowOff>
    </xdr:from>
    <xdr:to>
      <xdr:col>25</xdr:col>
      <xdr:colOff>276225</xdr:colOff>
      <xdr:row>16</xdr:row>
      <xdr:rowOff>142875</xdr:rowOff>
    </xdr:to>
    <xdr:sp macro="" textlink="">
      <xdr:nvSpPr>
        <xdr:cNvPr id="102" name="Oval 33"/>
        <xdr:cNvSpPr>
          <a:spLocks noChangeArrowheads="1"/>
        </xdr:cNvSpPr>
      </xdr:nvSpPr>
      <xdr:spPr bwMode="auto">
        <a:xfrm>
          <a:off x="19050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26</xdr:col>
      <xdr:colOff>0</xdr:colOff>
      <xdr:row>15</xdr:row>
      <xdr:rowOff>0</xdr:rowOff>
    </xdr:from>
    <xdr:to>
      <xdr:col>26</xdr:col>
      <xdr:colOff>276225</xdr:colOff>
      <xdr:row>16</xdr:row>
      <xdr:rowOff>142875</xdr:rowOff>
    </xdr:to>
    <xdr:sp macro="" textlink="">
      <xdr:nvSpPr>
        <xdr:cNvPr id="103" name="Oval 34"/>
        <xdr:cNvSpPr>
          <a:spLocks noChangeArrowheads="1"/>
        </xdr:cNvSpPr>
      </xdr:nvSpPr>
      <xdr:spPr bwMode="auto">
        <a:xfrm>
          <a:off x="19812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27</xdr:col>
      <xdr:colOff>0</xdr:colOff>
      <xdr:row>15</xdr:row>
      <xdr:rowOff>0</xdr:rowOff>
    </xdr:from>
    <xdr:to>
      <xdr:col>27</xdr:col>
      <xdr:colOff>276225</xdr:colOff>
      <xdr:row>16</xdr:row>
      <xdr:rowOff>142875</xdr:rowOff>
    </xdr:to>
    <xdr:sp macro="" textlink="">
      <xdr:nvSpPr>
        <xdr:cNvPr id="104" name="Oval 35"/>
        <xdr:cNvSpPr>
          <a:spLocks noChangeArrowheads="1"/>
        </xdr:cNvSpPr>
      </xdr:nvSpPr>
      <xdr:spPr bwMode="auto">
        <a:xfrm>
          <a:off x="20574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15</xdr:row>
      <xdr:rowOff>0</xdr:rowOff>
    </xdr:from>
    <xdr:to>
      <xdr:col>28</xdr:col>
      <xdr:colOff>276225</xdr:colOff>
      <xdr:row>16</xdr:row>
      <xdr:rowOff>142875</xdr:rowOff>
    </xdr:to>
    <xdr:sp macro="" textlink="">
      <xdr:nvSpPr>
        <xdr:cNvPr id="105" name="Oval 36"/>
        <xdr:cNvSpPr>
          <a:spLocks noChangeArrowheads="1"/>
        </xdr:cNvSpPr>
      </xdr:nvSpPr>
      <xdr:spPr bwMode="auto">
        <a:xfrm>
          <a:off x="21336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25</xdr:col>
      <xdr:colOff>0</xdr:colOff>
      <xdr:row>17</xdr:row>
      <xdr:rowOff>0</xdr:rowOff>
    </xdr:from>
    <xdr:to>
      <xdr:col>25</xdr:col>
      <xdr:colOff>276225</xdr:colOff>
      <xdr:row>18</xdr:row>
      <xdr:rowOff>142875</xdr:rowOff>
    </xdr:to>
    <xdr:sp macro="" textlink="">
      <xdr:nvSpPr>
        <xdr:cNvPr id="106" name="Oval 38"/>
        <xdr:cNvSpPr>
          <a:spLocks noChangeArrowheads="1"/>
        </xdr:cNvSpPr>
      </xdr:nvSpPr>
      <xdr:spPr bwMode="auto">
        <a:xfrm>
          <a:off x="19050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26</xdr:col>
      <xdr:colOff>0</xdr:colOff>
      <xdr:row>17</xdr:row>
      <xdr:rowOff>0</xdr:rowOff>
    </xdr:from>
    <xdr:to>
      <xdr:col>26</xdr:col>
      <xdr:colOff>276225</xdr:colOff>
      <xdr:row>18</xdr:row>
      <xdr:rowOff>142875</xdr:rowOff>
    </xdr:to>
    <xdr:sp macro="" textlink="">
      <xdr:nvSpPr>
        <xdr:cNvPr id="107" name="Oval 39"/>
        <xdr:cNvSpPr>
          <a:spLocks noChangeArrowheads="1"/>
        </xdr:cNvSpPr>
      </xdr:nvSpPr>
      <xdr:spPr bwMode="auto">
        <a:xfrm>
          <a:off x="19812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27</xdr:col>
      <xdr:colOff>0</xdr:colOff>
      <xdr:row>17</xdr:row>
      <xdr:rowOff>0</xdr:rowOff>
    </xdr:from>
    <xdr:to>
      <xdr:col>27</xdr:col>
      <xdr:colOff>276225</xdr:colOff>
      <xdr:row>18</xdr:row>
      <xdr:rowOff>142875</xdr:rowOff>
    </xdr:to>
    <xdr:sp macro="" textlink="">
      <xdr:nvSpPr>
        <xdr:cNvPr id="108" name="Oval 40"/>
        <xdr:cNvSpPr>
          <a:spLocks noChangeArrowheads="1"/>
        </xdr:cNvSpPr>
      </xdr:nvSpPr>
      <xdr:spPr bwMode="auto">
        <a:xfrm>
          <a:off x="20574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17</xdr:row>
      <xdr:rowOff>0</xdr:rowOff>
    </xdr:from>
    <xdr:to>
      <xdr:col>28</xdr:col>
      <xdr:colOff>276225</xdr:colOff>
      <xdr:row>18</xdr:row>
      <xdr:rowOff>142875</xdr:rowOff>
    </xdr:to>
    <xdr:sp macro="" textlink="">
      <xdr:nvSpPr>
        <xdr:cNvPr id="109" name="Oval 41"/>
        <xdr:cNvSpPr>
          <a:spLocks noChangeArrowheads="1"/>
        </xdr:cNvSpPr>
      </xdr:nvSpPr>
      <xdr:spPr bwMode="auto">
        <a:xfrm>
          <a:off x="21336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25</xdr:col>
      <xdr:colOff>0</xdr:colOff>
      <xdr:row>19</xdr:row>
      <xdr:rowOff>0</xdr:rowOff>
    </xdr:from>
    <xdr:to>
      <xdr:col>25</xdr:col>
      <xdr:colOff>276225</xdr:colOff>
      <xdr:row>20</xdr:row>
      <xdr:rowOff>142875</xdr:rowOff>
    </xdr:to>
    <xdr:sp macro="" textlink="">
      <xdr:nvSpPr>
        <xdr:cNvPr id="110" name="Oval 43"/>
        <xdr:cNvSpPr>
          <a:spLocks noChangeArrowheads="1"/>
        </xdr:cNvSpPr>
      </xdr:nvSpPr>
      <xdr:spPr bwMode="auto">
        <a:xfrm>
          <a:off x="19050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26</xdr:col>
      <xdr:colOff>0</xdr:colOff>
      <xdr:row>19</xdr:row>
      <xdr:rowOff>0</xdr:rowOff>
    </xdr:from>
    <xdr:to>
      <xdr:col>26</xdr:col>
      <xdr:colOff>276225</xdr:colOff>
      <xdr:row>20</xdr:row>
      <xdr:rowOff>142875</xdr:rowOff>
    </xdr:to>
    <xdr:sp macro="" textlink="">
      <xdr:nvSpPr>
        <xdr:cNvPr id="111" name="Oval 44"/>
        <xdr:cNvSpPr>
          <a:spLocks noChangeArrowheads="1"/>
        </xdr:cNvSpPr>
      </xdr:nvSpPr>
      <xdr:spPr bwMode="auto">
        <a:xfrm>
          <a:off x="19812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19</xdr:row>
      <xdr:rowOff>0</xdr:rowOff>
    </xdr:from>
    <xdr:to>
      <xdr:col>28</xdr:col>
      <xdr:colOff>276225</xdr:colOff>
      <xdr:row>20</xdr:row>
      <xdr:rowOff>142875</xdr:rowOff>
    </xdr:to>
    <xdr:sp macro="" textlink="">
      <xdr:nvSpPr>
        <xdr:cNvPr id="112" name="Oval 46"/>
        <xdr:cNvSpPr>
          <a:spLocks noChangeArrowheads="1"/>
        </xdr:cNvSpPr>
      </xdr:nvSpPr>
      <xdr:spPr bwMode="auto">
        <a:xfrm>
          <a:off x="21336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26</xdr:col>
      <xdr:colOff>0</xdr:colOff>
      <xdr:row>21</xdr:row>
      <xdr:rowOff>0</xdr:rowOff>
    </xdr:from>
    <xdr:to>
      <xdr:col>26</xdr:col>
      <xdr:colOff>276225</xdr:colOff>
      <xdr:row>22</xdr:row>
      <xdr:rowOff>142875</xdr:rowOff>
    </xdr:to>
    <xdr:sp macro="" textlink="">
      <xdr:nvSpPr>
        <xdr:cNvPr id="113" name="Oval 49"/>
        <xdr:cNvSpPr>
          <a:spLocks noChangeArrowheads="1"/>
        </xdr:cNvSpPr>
      </xdr:nvSpPr>
      <xdr:spPr bwMode="auto">
        <a:xfrm>
          <a:off x="19812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27</xdr:col>
      <xdr:colOff>0</xdr:colOff>
      <xdr:row>21</xdr:row>
      <xdr:rowOff>0</xdr:rowOff>
    </xdr:from>
    <xdr:to>
      <xdr:col>27</xdr:col>
      <xdr:colOff>276225</xdr:colOff>
      <xdr:row>22</xdr:row>
      <xdr:rowOff>142875</xdr:rowOff>
    </xdr:to>
    <xdr:sp macro="" textlink="">
      <xdr:nvSpPr>
        <xdr:cNvPr id="114" name="Oval 50"/>
        <xdr:cNvSpPr>
          <a:spLocks noChangeArrowheads="1"/>
        </xdr:cNvSpPr>
      </xdr:nvSpPr>
      <xdr:spPr bwMode="auto">
        <a:xfrm>
          <a:off x="20574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21</xdr:row>
      <xdr:rowOff>0</xdr:rowOff>
    </xdr:from>
    <xdr:to>
      <xdr:col>28</xdr:col>
      <xdr:colOff>276225</xdr:colOff>
      <xdr:row>22</xdr:row>
      <xdr:rowOff>142875</xdr:rowOff>
    </xdr:to>
    <xdr:sp macro="" textlink="">
      <xdr:nvSpPr>
        <xdr:cNvPr id="115" name="Oval 51"/>
        <xdr:cNvSpPr>
          <a:spLocks noChangeArrowheads="1"/>
        </xdr:cNvSpPr>
      </xdr:nvSpPr>
      <xdr:spPr bwMode="auto">
        <a:xfrm>
          <a:off x="21336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25</xdr:col>
      <xdr:colOff>0</xdr:colOff>
      <xdr:row>23</xdr:row>
      <xdr:rowOff>0</xdr:rowOff>
    </xdr:from>
    <xdr:to>
      <xdr:col>25</xdr:col>
      <xdr:colOff>276225</xdr:colOff>
      <xdr:row>24</xdr:row>
      <xdr:rowOff>142875</xdr:rowOff>
    </xdr:to>
    <xdr:sp macro="" textlink="">
      <xdr:nvSpPr>
        <xdr:cNvPr id="116" name="Oval 53"/>
        <xdr:cNvSpPr>
          <a:spLocks noChangeArrowheads="1"/>
        </xdr:cNvSpPr>
      </xdr:nvSpPr>
      <xdr:spPr bwMode="auto">
        <a:xfrm>
          <a:off x="19050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23</xdr:row>
      <xdr:rowOff>0</xdr:rowOff>
    </xdr:from>
    <xdr:to>
      <xdr:col>28</xdr:col>
      <xdr:colOff>276225</xdr:colOff>
      <xdr:row>24</xdr:row>
      <xdr:rowOff>142875</xdr:rowOff>
    </xdr:to>
    <xdr:sp macro="" textlink="">
      <xdr:nvSpPr>
        <xdr:cNvPr id="117" name="Oval 56"/>
        <xdr:cNvSpPr>
          <a:spLocks noChangeArrowheads="1"/>
        </xdr:cNvSpPr>
      </xdr:nvSpPr>
      <xdr:spPr bwMode="auto">
        <a:xfrm>
          <a:off x="21336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25</xdr:col>
      <xdr:colOff>0</xdr:colOff>
      <xdr:row>25</xdr:row>
      <xdr:rowOff>0</xdr:rowOff>
    </xdr:from>
    <xdr:to>
      <xdr:col>25</xdr:col>
      <xdr:colOff>276225</xdr:colOff>
      <xdr:row>26</xdr:row>
      <xdr:rowOff>142875</xdr:rowOff>
    </xdr:to>
    <xdr:sp macro="" textlink="">
      <xdr:nvSpPr>
        <xdr:cNvPr id="118" name="Oval 58"/>
        <xdr:cNvSpPr>
          <a:spLocks noChangeArrowheads="1"/>
        </xdr:cNvSpPr>
      </xdr:nvSpPr>
      <xdr:spPr bwMode="auto">
        <a:xfrm>
          <a:off x="19050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26</xdr:col>
      <xdr:colOff>0</xdr:colOff>
      <xdr:row>25</xdr:row>
      <xdr:rowOff>0</xdr:rowOff>
    </xdr:from>
    <xdr:to>
      <xdr:col>26</xdr:col>
      <xdr:colOff>276225</xdr:colOff>
      <xdr:row>26</xdr:row>
      <xdr:rowOff>142875</xdr:rowOff>
    </xdr:to>
    <xdr:sp macro="" textlink="">
      <xdr:nvSpPr>
        <xdr:cNvPr id="119" name="Oval 59"/>
        <xdr:cNvSpPr>
          <a:spLocks noChangeArrowheads="1"/>
        </xdr:cNvSpPr>
      </xdr:nvSpPr>
      <xdr:spPr bwMode="auto">
        <a:xfrm>
          <a:off x="19812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27</xdr:col>
      <xdr:colOff>0</xdr:colOff>
      <xdr:row>25</xdr:row>
      <xdr:rowOff>0</xdr:rowOff>
    </xdr:from>
    <xdr:to>
      <xdr:col>27</xdr:col>
      <xdr:colOff>276225</xdr:colOff>
      <xdr:row>26</xdr:row>
      <xdr:rowOff>142875</xdr:rowOff>
    </xdr:to>
    <xdr:sp macro="" textlink="">
      <xdr:nvSpPr>
        <xdr:cNvPr id="120" name="Oval 60"/>
        <xdr:cNvSpPr>
          <a:spLocks noChangeArrowheads="1"/>
        </xdr:cNvSpPr>
      </xdr:nvSpPr>
      <xdr:spPr bwMode="auto">
        <a:xfrm>
          <a:off x="20574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25</xdr:row>
      <xdr:rowOff>0</xdr:rowOff>
    </xdr:from>
    <xdr:to>
      <xdr:col>28</xdr:col>
      <xdr:colOff>276225</xdr:colOff>
      <xdr:row>26</xdr:row>
      <xdr:rowOff>142875</xdr:rowOff>
    </xdr:to>
    <xdr:sp macro="" textlink="">
      <xdr:nvSpPr>
        <xdr:cNvPr id="121" name="Oval 61"/>
        <xdr:cNvSpPr>
          <a:spLocks noChangeArrowheads="1"/>
        </xdr:cNvSpPr>
      </xdr:nvSpPr>
      <xdr:spPr bwMode="auto">
        <a:xfrm>
          <a:off x="21336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25</xdr:col>
      <xdr:colOff>0</xdr:colOff>
      <xdr:row>21</xdr:row>
      <xdr:rowOff>0</xdr:rowOff>
    </xdr:from>
    <xdr:to>
      <xdr:col>25</xdr:col>
      <xdr:colOff>276225</xdr:colOff>
      <xdr:row>22</xdr:row>
      <xdr:rowOff>142875</xdr:rowOff>
    </xdr:to>
    <xdr:sp macro="" textlink="">
      <xdr:nvSpPr>
        <xdr:cNvPr id="122" name="Oval 128"/>
        <xdr:cNvSpPr>
          <a:spLocks noChangeArrowheads="1"/>
        </xdr:cNvSpPr>
      </xdr:nvSpPr>
      <xdr:spPr bwMode="auto">
        <a:xfrm>
          <a:off x="19050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15</xdr:row>
      <xdr:rowOff>0</xdr:rowOff>
    </xdr:from>
    <xdr:to>
      <xdr:col>41</xdr:col>
      <xdr:colOff>276225</xdr:colOff>
      <xdr:row>16</xdr:row>
      <xdr:rowOff>142875</xdr:rowOff>
    </xdr:to>
    <xdr:sp macro="" textlink="">
      <xdr:nvSpPr>
        <xdr:cNvPr id="123" name="Oval 33"/>
        <xdr:cNvSpPr>
          <a:spLocks noChangeArrowheads="1"/>
        </xdr:cNvSpPr>
      </xdr:nvSpPr>
      <xdr:spPr bwMode="auto">
        <a:xfrm>
          <a:off x="31242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42</xdr:col>
      <xdr:colOff>0</xdr:colOff>
      <xdr:row>15</xdr:row>
      <xdr:rowOff>0</xdr:rowOff>
    </xdr:from>
    <xdr:to>
      <xdr:col>42</xdr:col>
      <xdr:colOff>276225</xdr:colOff>
      <xdr:row>16</xdr:row>
      <xdr:rowOff>142875</xdr:rowOff>
    </xdr:to>
    <xdr:sp macro="" textlink="">
      <xdr:nvSpPr>
        <xdr:cNvPr id="124" name="Oval 34"/>
        <xdr:cNvSpPr>
          <a:spLocks noChangeArrowheads="1"/>
        </xdr:cNvSpPr>
      </xdr:nvSpPr>
      <xdr:spPr bwMode="auto">
        <a:xfrm>
          <a:off x="32004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43</xdr:col>
      <xdr:colOff>0</xdr:colOff>
      <xdr:row>15</xdr:row>
      <xdr:rowOff>0</xdr:rowOff>
    </xdr:from>
    <xdr:to>
      <xdr:col>43</xdr:col>
      <xdr:colOff>276225</xdr:colOff>
      <xdr:row>16</xdr:row>
      <xdr:rowOff>142875</xdr:rowOff>
    </xdr:to>
    <xdr:sp macro="" textlink="">
      <xdr:nvSpPr>
        <xdr:cNvPr id="125" name="Oval 35"/>
        <xdr:cNvSpPr>
          <a:spLocks noChangeArrowheads="1"/>
        </xdr:cNvSpPr>
      </xdr:nvSpPr>
      <xdr:spPr bwMode="auto">
        <a:xfrm>
          <a:off x="32766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44</xdr:col>
      <xdr:colOff>0</xdr:colOff>
      <xdr:row>15</xdr:row>
      <xdr:rowOff>0</xdr:rowOff>
    </xdr:from>
    <xdr:to>
      <xdr:col>44</xdr:col>
      <xdr:colOff>276225</xdr:colOff>
      <xdr:row>16</xdr:row>
      <xdr:rowOff>142875</xdr:rowOff>
    </xdr:to>
    <xdr:sp macro="" textlink="">
      <xdr:nvSpPr>
        <xdr:cNvPr id="126" name="Oval 36"/>
        <xdr:cNvSpPr>
          <a:spLocks noChangeArrowheads="1"/>
        </xdr:cNvSpPr>
      </xdr:nvSpPr>
      <xdr:spPr bwMode="auto">
        <a:xfrm>
          <a:off x="33528000" y="2857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17</xdr:row>
      <xdr:rowOff>0</xdr:rowOff>
    </xdr:from>
    <xdr:to>
      <xdr:col>41</xdr:col>
      <xdr:colOff>276225</xdr:colOff>
      <xdr:row>18</xdr:row>
      <xdr:rowOff>142875</xdr:rowOff>
    </xdr:to>
    <xdr:sp macro="" textlink="">
      <xdr:nvSpPr>
        <xdr:cNvPr id="127" name="Oval 38"/>
        <xdr:cNvSpPr>
          <a:spLocks noChangeArrowheads="1"/>
        </xdr:cNvSpPr>
      </xdr:nvSpPr>
      <xdr:spPr bwMode="auto">
        <a:xfrm>
          <a:off x="31242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42</xdr:col>
      <xdr:colOff>0</xdr:colOff>
      <xdr:row>17</xdr:row>
      <xdr:rowOff>0</xdr:rowOff>
    </xdr:from>
    <xdr:to>
      <xdr:col>42</xdr:col>
      <xdr:colOff>276225</xdr:colOff>
      <xdr:row>18</xdr:row>
      <xdr:rowOff>142875</xdr:rowOff>
    </xdr:to>
    <xdr:sp macro="" textlink="">
      <xdr:nvSpPr>
        <xdr:cNvPr id="128" name="Oval 39"/>
        <xdr:cNvSpPr>
          <a:spLocks noChangeArrowheads="1"/>
        </xdr:cNvSpPr>
      </xdr:nvSpPr>
      <xdr:spPr bwMode="auto">
        <a:xfrm>
          <a:off x="32004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43</xdr:col>
      <xdr:colOff>0</xdr:colOff>
      <xdr:row>17</xdr:row>
      <xdr:rowOff>0</xdr:rowOff>
    </xdr:from>
    <xdr:to>
      <xdr:col>43</xdr:col>
      <xdr:colOff>276225</xdr:colOff>
      <xdr:row>18</xdr:row>
      <xdr:rowOff>142875</xdr:rowOff>
    </xdr:to>
    <xdr:sp macro="" textlink="">
      <xdr:nvSpPr>
        <xdr:cNvPr id="129" name="Oval 40"/>
        <xdr:cNvSpPr>
          <a:spLocks noChangeArrowheads="1"/>
        </xdr:cNvSpPr>
      </xdr:nvSpPr>
      <xdr:spPr bwMode="auto">
        <a:xfrm>
          <a:off x="32766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44</xdr:col>
      <xdr:colOff>0</xdr:colOff>
      <xdr:row>17</xdr:row>
      <xdr:rowOff>0</xdr:rowOff>
    </xdr:from>
    <xdr:to>
      <xdr:col>44</xdr:col>
      <xdr:colOff>276225</xdr:colOff>
      <xdr:row>18</xdr:row>
      <xdr:rowOff>142875</xdr:rowOff>
    </xdr:to>
    <xdr:sp macro="" textlink="">
      <xdr:nvSpPr>
        <xdr:cNvPr id="130" name="Oval 41"/>
        <xdr:cNvSpPr>
          <a:spLocks noChangeArrowheads="1"/>
        </xdr:cNvSpPr>
      </xdr:nvSpPr>
      <xdr:spPr bwMode="auto">
        <a:xfrm>
          <a:off x="33528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19</xdr:row>
      <xdr:rowOff>0</xdr:rowOff>
    </xdr:from>
    <xdr:to>
      <xdr:col>41</xdr:col>
      <xdr:colOff>276225</xdr:colOff>
      <xdr:row>20</xdr:row>
      <xdr:rowOff>142875</xdr:rowOff>
    </xdr:to>
    <xdr:sp macro="" textlink="">
      <xdr:nvSpPr>
        <xdr:cNvPr id="131" name="Oval 43"/>
        <xdr:cNvSpPr>
          <a:spLocks noChangeArrowheads="1"/>
        </xdr:cNvSpPr>
      </xdr:nvSpPr>
      <xdr:spPr bwMode="auto">
        <a:xfrm>
          <a:off x="31242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42</xdr:col>
      <xdr:colOff>0</xdr:colOff>
      <xdr:row>19</xdr:row>
      <xdr:rowOff>0</xdr:rowOff>
    </xdr:from>
    <xdr:to>
      <xdr:col>42</xdr:col>
      <xdr:colOff>276225</xdr:colOff>
      <xdr:row>20</xdr:row>
      <xdr:rowOff>142875</xdr:rowOff>
    </xdr:to>
    <xdr:sp macro="" textlink="">
      <xdr:nvSpPr>
        <xdr:cNvPr id="132" name="Oval 44"/>
        <xdr:cNvSpPr>
          <a:spLocks noChangeArrowheads="1"/>
        </xdr:cNvSpPr>
      </xdr:nvSpPr>
      <xdr:spPr bwMode="auto">
        <a:xfrm>
          <a:off x="32004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44</xdr:col>
      <xdr:colOff>0</xdr:colOff>
      <xdr:row>19</xdr:row>
      <xdr:rowOff>0</xdr:rowOff>
    </xdr:from>
    <xdr:to>
      <xdr:col>44</xdr:col>
      <xdr:colOff>276225</xdr:colOff>
      <xdr:row>20</xdr:row>
      <xdr:rowOff>142875</xdr:rowOff>
    </xdr:to>
    <xdr:sp macro="" textlink="">
      <xdr:nvSpPr>
        <xdr:cNvPr id="133" name="Oval 46"/>
        <xdr:cNvSpPr>
          <a:spLocks noChangeArrowheads="1"/>
        </xdr:cNvSpPr>
      </xdr:nvSpPr>
      <xdr:spPr bwMode="auto">
        <a:xfrm>
          <a:off x="33528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42</xdr:col>
      <xdr:colOff>0</xdr:colOff>
      <xdr:row>23</xdr:row>
      <xdr:rowOff>0</xdr:rowOff>
    </xdr:from>
    <xdr:to>
      <xdr:col>42</xdr:col>
      <xdr:colOff>276225</xdr:colOff>
      <xdr:row>24</xdr:row>
      <xdr:rowOff>142875</xdr:rowOff>
    </xdr:to>
    <xdr:sp macro="" textlink="">
      <xdr:nvSpPr>
        <xdr:cNvPr id="134" name="Oval 49"/>
        <xdr:cNvSpPr>
          <a:spLocks noChangeArrowheads="1"/>
        </xdr:cNvSpPr>
      </xdr:nvSpPr>
      <xdr:spPr bwMode="auto">
        <a:xfrm>
          <a:off x="32004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44</xdr:col>
      <xdr:colOff>0</xdr:colOff>
      <xdr:row>21</xdr:row>
      <xdr:rowOff>0</xdr:rowOff>
    </xdr:from>
    <xdr:to>
      <xdr:col>44</xdr:col>
      <xdr:colOff>276225</xdr:colOff>
      <xdr:row>22</xdr:row>
      <xdr:rowOff>142875</xdr:rowOff>
    </xdr:to>
    <xdr:sp macro="" textlink="">
      <xdr:nvSpPr>
        <xdr:cNvPr id="135" name="Oval 51"/>
        <xdr:cNvSpPr>
          <a:spLocks noChangeArrowheads="1"/>
        </xdr:cNvSpPr>
      </xdr:nvSpPr>
      <xdr:spPr bwMode="auto">
        <a:xfrm>
          <a:off x="33528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23</xdr:row>
      <xdr:rowOff>0</xdr:rowOff>
    </xdr:from>
    <xdr:to>
      <xdr:col>41</xdr:col>
      <xdr:colOff>276225</xdr:colOff>
      <xdr:row>24</xdr:row>
      <xdr:rowOff>142875</xdr:rowOff>
    </xdr:to>
    <xdr:sp macro="" textlink="">
      <xdr:nvSpPr>
        <xdr:cNvPr id="136" name="Oval 53"/>
        <xdr:cNvSpPr>
          <a:spLocks noChangeArrowheads="1"/>
        </xdr:cNvSpPr>
      </xdr:nvSpPr>
      <xdr:spPr bwMode="auto">
        <a:xfrm>
          <a:off x="31242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44</xdr:col>
      <xdr:colOff>0</xdr:colOff>
      <xdr:row>23</xdr:row>
      <xdr:rowOff>0</xdr:rowOff>
    </xdr:from>
    <xdr:to>
      <xdr:col>44</xdr:col>
      <xdr:colOff>276225</xdr:colOff>
      <xdr:row>24</xdr:row>
      <xdr:rowOff>142875</xdr:rowOff>
    </xdr:to>
    <xdr:sp macro="" textlink="">
      <xdr:nvSpPr>
        <xdr:cNvPr id="137" name="Oval 56"/>
        <xdr:cNvSpPr>
          <a:spLocks noChangeArrowheads="1"/>
        </xdr:cNvSpPr>
      </xdr:nvSpPr>
      <xdr:spPr bwMode="auto">
        <a:xfrm>
          <a:off x="33528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25</xdr:row>
      <xdr:rowOff>0</xdr:rowOff>
    </xdr:from>
    <xdr:to>
      <xdr:col>41</xdr:col>
      <xdr:colOff>276225</xdr:colOff>
      <xdr:row>26</xdr:row>
      <xdr:rowOff>142875</xdr:rowOff>
    </xdr:to>
    <xdr:sp macro="" textlink="">
      <xdr:nvSpPr>
        <xdr:cNvPr id="138" name="Oval 58"/>
        <xdr:cNvSpPr>
          <a:spLocks noChangeArrowheads="1"/>
        </xdr:cNvSpPr>
      </xdr:nvSpPr>
      <xdr:spPr bwMode="auto">
        <a:xfrm>
          <a:off x="31242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43</xdr:col>
      <xdr:colOff>0</xdr:colOff>
      <xdr:row>25</xdr:row>
      <xdr:rowOff>0</xdr:rowOff>
    </xdr:from>
    <xdr:to>
      <xdr:col>43</xdr:col>
      <xdr:colOff>276225</xdr:colOff>
      <xdr:row>26</xdr:row>
      <xdr:rowOff>142875</xdr:rowOff>
    </xdr:to>
    <xdr:sp macro="" textlink="">
      <xdr:nvSpPr>
        <xdr:cNvPr id="139" name="Oval 60"/>
        <xdr:cNvSpPr>
          <a:spLocks noChangeArrowheads="1"/>
        </xdr:cNvSpPr>
      </xdr:nvSpPr>
      <xdr:spPr bwMode="auto">
        <a:xfrm>
          <a:off x="32766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44</xdr:col>
      <xdr:colOff>0</xdr:colOff>
      <xdr:row>25</xdr:row>
      <xdr:rowOff>0</xdr:rowOff>
    </xdr:from>
    <xdr:to>
      <xdr:col>44</xdr:col>
      <xdr:colOff>276225</xdr:colOff>
      <xdr:row>26</xdr:row>
      <xdr:rowOff>142875</xdr:rowOff>
    </xdr:to>
    <xdr:sp macro="" textlink="">
      <xdr:nvSpPr>
        <xdr:cNvPr id="140" name="Oval 61"/>
        <xdr:cNvSpPr>
          <a:spLocks noChangeArrowheads="1"/>
        </xdr:cNvSpPr>
      </xdr:nvSpPr>
      <xdr:spPr bwMode="auto">
        <a:xfrm>
          <a:off x="33528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21</xdr:row>
      <xdr:rowOff>0</xdr:rowOff>
    </xdr:from>
    <xdr:to>
      <xdr:col>41</xdr:col>
      <xdr:colOff>276225</xdr:colOff>
      <xdr:row>22</xdr:row>
      <xdr:rowOff>142875</xdr:rowOff>
    </xdr:to>
    <xdr:sp macro="" textlink="">
      <xdr:nvSpPr>
        <xdr:cNvPr id="141" name="Oval 128"/>
        <xdr:cNvSpPr>
          <a:spLocks noChangeArrowheads="1"/>
        </xdr:cNvSpPr>
      </xdr:nvSpPr>
      <xdr:spPr bwMode="auto">
        <a:xfrm>
          <a:off x="31242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43</xdr:col>
      <xdr:colOff>0</xdr:colOff>
      <xdr:row>23</xdr:row>
      <xdr:rowOff>0</xdr:rowOff>
    </xdr:from>
    <xdr:to>
      <xdr:col>43</xdr:col>
      <xdr:colOff>276225</xdr:colOff>
      <xdr:row>24</xdr:row>
      <xdr:rowOff>142875</xdr:rowOff>
    </xdr:to>
    <xdr:sp macro="" textlink="">
      <xdr:nvSpPr>
        <xdr:cNvPr id="142" name="Oval 50"/>
        <xdr:cNvSpPr>
          <a:spLocks noChangeArrowheads="1"/>
        </xdr:cNvSpPr>
      </xdr:nvSpPr>
      <xdr:spPr bwMode="auto">
        <a:xfrm>
          <a:off x="32766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26</xdr:col>
      <xdr:colOff>0</xdr:colOff>
      <xdr:row>23</xdr:row>
      <xdr:rowOff>0</xdr:rowOff>
    </xdr:from>
    <xdr:to>
      <xdr:col>26</xdr:col>
      <xdr:colOff>276225</xdr:colOff>
      <xdr:row>24</xdr:row>
      <xdr:rowOff>142875</xdr:rowOff>
    </xdr:to>
    <xdr:sp macro="" textlink="">
      <xdr:nvSpPr>
        <xdr:cNvPr id="143" name="Oval 49"/>
        <xdr:cNvSpPr>
          <a:spLocks noChangeArrowheads="1"/>
        </xdr:cNvSpPr>
      </xdr:nvSpPr>
      <xdr:spPr bwMode="auto">
        <a:xfrm>
          <a:off x="19812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27</xdr:col>
      <xdr:colOff>0</xdr:colOff>
      <xdr:row>23</xdr:row>
      <xdr:rowOff>0</xdr:rowOff>
    </xdr:from>
    <xdr:to>
      <xdr:col>27</xdr:col>
      <xdr:colOff>276225</xdr:colOff>
      <xdr:row>24</xdr:row>
      <xdr:rowOff>142875</xdr:rowOff>
    </xdr:to>
    <xdr:sp macro="" textlink="">
      <xdr:nvSpPr>
        <xdr:cNvPr id="144" name="Oval 50"/>
        <xdr:cNvSpPr>
          <a:spLocks noChangeArrowheads="1"/>
        </xdr:cNvSpPr>
      </xdr:nvSpPr>
      <xdr:spPr bwMode="auto">
        <a:xfrm>
          <a:off x="20574000" y="4381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12</xdr:row>
      <xdr:rowOff>0</xdr:rowOff>
    </xdr:from>
    <xdr:to>
      <xdr:col>32</xdr:col>
      <xdr:colOff>276225</xdr:colOff>
      <xdr:row>13</xdr:row>
      <xdr:rowOff>142875</xdr:rowOff>
    </xdr:to>
    <xdr:sp macro="" textlink="">
      <xdr:nvSpPr>
        <xdr:cNvPr id="145" name="Oval 49"/>
        <xdr:cNvSpPr>
          <a:spLocks noChangeArrowheads="1"/>
        </xdr:cNvSpPr>
      </xdr:nvSpPr>
      <xdr:spPr bwMode="auto">
        <a:xfrm>
          <a:off x="24384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12</xdr:row>
      <xdr:rowOff>0</xdr:rowOff>
    </xdr:from>
    <xdr:to>
      <xdr:col>33</xdr:col>
      <xdr:colOff>276225</xdr:colOff>
      <xdr:row>13</xdr:row>
      <xdr:rowOff>142875</xdr:rowOff>
    </xdr:to>
    <xdr:sp macro="" textlink="">
      <xdr:nvSpPr>
        <xdr:cNvPr id="146" name="Oval 50"/>
        <xdr:cNvSpPr>
          <a:spLocks noChangeArrowheads="1"/>
        </xdr:cNvSpPr>
      </xdr:nvSpPr>
      <xdr:spPr bwMode="auto">
        <a:xfrm>
          <a:off x="25146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14</xdr:row>
      <xdr:rowOff>0</xdr:rowOff>
    </xdr:from>
    <xdr:to>
      <xdr:col>32</xdr:col>
      <xdr:colOff>276225</xdr:colOff>
      <xdr:row>15</xdr:row>
      <xdr:rowOff>142875</xdr:rowOff>
    </xdr:to>
    <xdr:sp macro="" textlink="">
      <xdr:nvSpPr>
        <xdr:cNvPr id="147" name="Oval 49"/>
        <xdr:cNvSpPr>
          <a:spLocks noChangeArrowheads="1"/>
        </xdr:cNvSpPr>
      </xdr:nvSpPr>
      <xdr:spPr bwMode="auto">
        <a:xfrm>
          <a:off x="24384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14</xdr:row>
      <xdr:rowOff>0</xdr:rowOff>
    </xdr:from>
    <xdr:to>
      <xdr:col>33</xdr:col>
      <xdr:colOff>276225</xdr:colOff>
      <xdr:row>15</xdr:row>
      <xdr:rowOff>142875</xdr:rowOff>
    </xdr:to>
    <xdr:sp macro="" textlink="">
      <xdr:nvSpPr>
        <xdr:cNvPr id="148" name="Oval 50"/>
        <xdr:cNvSpPr>
          <a:spLocks noChangeArrowheads="1"/>
        </xdr:cNvSpPr>
      </xdr:nvSpPr>
      <xdr:spPr bwMode="auto">
        <a:xfrm>
          <a:off x="25146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16</xdr:row>
      <xdr:rowOff>0</xdr:rowOff>
    </xdr:from>
    <xdr:to>
      <xdr:col>32</xdr:col>
      <xdr:colOff>276225</xdr:colOff>
      <xdr:row>17</xdr:row>
      <xdr:rowOff>142875</xdr:rowOff>
    </xdr:to>
    <xdr:sp macro="" textlink="">
      <xdr:nvSpPr>
        <xdr:cNvPr id="149" name="Oval 49"/>
        <xdr:cNvSpPr>
          <a:spLocks noChangeArrowheads="1"/>
        </xdr:cNvSpPr>
      </xdr:nvSpPr>
      <xdr:spPr bwMode="auto">
        <a:xfrm>
          <a:off x="24384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16</xdr:row>
      <xdr:rowOff>0</xdr:rowOff>
    </xdr:from>
    <xdr:to>
      <xdr:col>33</xdr:col>
      <xdr:colOff>276225</xdr:colOff>
      <xdr:row>17</xdr:row>
      <xdr:rowOff>142875</xdr:rowOff>
    </xdr:to>
    <xdr:sp macro="" textlink="">
      <xdr:nvSpPr>
        <xdr:cNvPr id="150" name="Oval 50"/>
        <xdr:cNvSpPr>
          <a:spLocks noChangeArrowheads="1"/>
        </xdr:cNvSpPr>
      </xdr:nvSpPr>
      <xdr:spPr bwMode="auto">
        <a:xfrm>
          <a:off x="25146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18</xdr:row>
      <xdr:rowOff>0</xdr:rowOff>
    </xdr:from>
    <xdr:to>
      <xdr:col>32</xdr:col>
      <xdr:colOff>276225</xdr:colOff>
      <xdr:row>19</xdr:row>
      <xdr:rowOff>142875</xdr:rowOff>
    </xdr:to>
    <xdr:sp macro="" textlink="">
      <xdr:nvSpPr>
        <xdr:cNvPr id="151" name="Oval 49"/>
        <xdr:cNvSpPr>
          <a:spLocks noChangeArrowheads="1"/>
        </xdr:cNvSpPr>
      </xdr:nvSpPr>
      <xdr:spPr bwMode="auto">
        <a:xfrm>
          <a:off x="24384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18</xdr:row>
      <xdr:rowOff>0</xdr:rowOff>
    </xdr:from>
    <xdr:to>
      <xdr:col>33</xdr:col>
      <xdr:colOff>276225</xdr:colOff>
      <xdr:row>19</xdr:row>
      <xdr:rowOff>142875</xdr:rowOff>
    </xdr:to>
    <xdr:sp macro="" textlink="">
      <xdr:nvSpPr>
        <xdr:cNvPr id="152" name="Oval 50"/>
        <xdr:cNvSpPr>
          <a:spLocks noChangeArrowheads="1"/>
        </xdr:cNvSpPr>
      </xdr:nvSpPr>
      <xdr:spPr bwMode="auto">
        <a:xfrm>
          <a:off x="25146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12</xdr:row>
      <xdr:rowOff>0</xdr:rowOff>
    </xdr:from>
    <xdr:to>
      <xdr:col>34</xdr:col>
      <xdr:colOff>276225</xdr:colOff>
      <xdr:row>13</xdr:row>
      <xdr:rowOff>142875</xdr:rowOff>
    </xdr:to>
    <xdr:sp macro="" textlink="">
      <xdr:nvSpPr>
        <xdr:cNvPr id="153" name="Oval 49"/>
        <xdr:cNvSpPr>
          <a:spLocks noChangeArrowheads="1"/>
        </xdr:cNvSpPr>
      </xdr:nvSpPr>
      <xdr:spPr bwMode="auto">
        <a:xfrm>
          <a:off x="25908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12</xdr:row>
      <xdr:rowOff>0</xdr:rowOff>
    </xdr:from>
    <xdr:to>
      <xdr:col>35</xdr:col>
      <xdr:colOff>276225</xdr:colOff>
      <xdr:row>13</xdr:row>
      <xdr:rowOff>142875</xdr:rowOff>
    </xdr:to>
    <xdr:sp macro="" textlink="">
      <xdr:nvSpPr>
        <xdr:cNvPr id="154" name="Oval 50"/>
        <xdr:cNvSpPr>
          <a:spLocks noChangeArrowheads="1"/>
        </xdr:cNvSpPr>
      </xdr:nvSpPr>
      <xdr:spPr bwMode="auto">
        <a:xfrm>
          <a:off x="26670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14</xdr:row>
      <xdr:rowOff>0</xdr:rowOff>
    </xdr:from>
    <xdr:to>
      <xdr:col>34</xdr:col>
      <xdr:colOff>276225</xdr:colOff>
      <xdr:row>15</xdr:row>
      <xdr:rowOff>142875</xdr:rowOff>
    </xdr:to>
    <xdr:sp macro="" textlink="">
      <xdr:nvSpPr>
        <xdr:cNvPr id="155" name="Oval 49"/>
        <xdr:cNvSpPr>
          <a:spLocks noChangeArrowheads="1"/>
        </xdr:cNvSpPr>
      </xdr:nvSpPr>
      <xdr:spPr bwMode="auto">
        <a:xfrm>
          <a:off x="25908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14</xdr:row>
      <xdr:rowOff>0</xdr:rowOff>
    </xdr:from>
    <xdr:to>
      <xdr:col>35</xdr:col>
      <xdr:colOff>276225</xdr:colOff>
      <xdr:row>15</xdr:row>
      <xdr:rowOff>142875</xdr:rowOff>
    </xdr:to>
    <xdr:sp macro="" textlink="">
      <xdr:nvSpPr>
        <xdr:cNvPr id="156" name="Oval 50"/>
        <xdr:cNvSpPr>
          <a:spLocks noChangeArrowheads="1"/>
        </xdr:cNvSpPr>
      </xdr:nvSpPr>
      <xdr:spPr bwMode="auto">
        <a:xfrm>
          <a:off x="26670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16</xdr:row>
      <xdr:rowOff>0</xdr:rowOff>
    </xdr:from>
    <xdr:to>
      <xdr:col>34</xdr:col>
      <xdr:colOff>276225</xdr:colOff>
      <xdr:row>17</xdr:row>
      <xdr:rowOff>142875</xdr:rowOff>
    </xdr:to>
    <xdr:sp macro="" textlink="">
      <xdr:nvSpPr>
        <xdr:cNvPr id="157" name="Oval 49"/>
        <xdr:cNvSpPr>
          <a:spLocks noChangeArrowheads="1"/>
        </xdr:cNvSpPr>
      </xdr:nvSpPr>
      <xdr:spPr bwMode="auto">
        <a:xfrm>
          <a:off x="25908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16</xdr:row>
      <xdr:rowOff>0</xdr:rowOff>
    </xdr:from>
    <xdr:to>
      <xdr:col>35</xdr:col>
      <xdr:colOff>276225</xdr:colOff>
      <xdr:row>17</xdr:row>
      <xdr:rowOff>142875</xdr:rowOff>
    </xdr:to>
    <xdr:sp macro="" textlink="">
      <xdr:nvSpPr>
        <xdr:cNvPr id="158" name="Oval 50"/>
        <xdr:cNvSpPr>
          <a:spLocks noChangeArrowheads="1"/>
        </xdr:cNvSpPr>
      </xdr:nvSpPr>
      <xdr:spPr bwMode="auto">
        <a:xfrm>
          <a:off x="26670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18</xdr:row>
      <xdr:rowOff>0</xdr:rowOff>
    </xdr:from>
    <xdr:to>
      <xdr:col>34</xdr:col>
      <xdr:colOff>276225</xdr:colOff>
      <xdr:row>19</xdr:row>
      <xdr:rowOff>142875</xdr:rowOff>
    </xdr:to>
    <xdr:sp macro="" textlink="">
      <xdr:nvSpPr>
        <xdr:cNvPr id="159" name="Oval 49"/>
        <xdr:cNvSpPr>
          <a:spLocks noChangeArrowheads="1"/>
        </xdr:cNvSpPr>
      </xdr:nvSpPr>
      <xdr:spPr bwMode="auto">
        <a:xfrm>
          <a:off x="25908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18</xdr:row>
      <xdr:rowOff>0</xdr:rowOff>
    </xdr:from>
    <xdr:to>
      <xdr:col>35</xdr:col>
      <xdr:colOff>276225</xdr:colOff>
      <xdr:row>19</xdr:row>
      <xdr:rowOff>142875</xdr:rowOff>
    </xdr:to>
    <xdr:sp macro="" textlink="">
      <xdr:nvSpPr>
        <xdr:cNvPr id="160" name="Oval 50"/>
        <xdr:cNvSpPr>
          <a:spLocks noChangeArrowheads="1"/>
        </xdr:cNvSpPr>
      </xdr:nvSpPr>
      <xdr:spPr bwMode="auto">
        <a:xfrm>
          <a:off x="26670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12</xdr:row>
      <xdr:rowOff>0</xdr:rowOff>
    </xdr:from>
    <xdr:to>
      <xdr:col>36</xdr:col>
      <xdr:colOff>276225</xdr:colOff>
      <xdr:row>13</xdr:row>
      <xdr:rowOff>142875</xdr:rowOff>
    </xdr:to>
    <xdr:sp macro="" textlink="">
      <xdr:nvSpPr>
        <xdr:cNvPr id="161" name="Oval 49"/>
        <xdr:cNvSpPr>
          <a:spLocks noChangeArrowheads="1"/>
        </xdr:cNvSpPr>
      </xdr:nvSpPr>
      <xdr:spPr bwMode="auto">
        <a:xfrm>
          <a:off x="27432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12</xdr:row>
      <xdr:rowOff>0</xdr:rowOff>
    </xdr:from>
    <xdr:to>
      <xdr:col>37</xdr:col>
      <xdr:colOff>276225</xdr:colOff>
      <xdr:row>13</xdr:row>
      <xdr:rowOff>142875</xdr:rowOff>
    </xdr:to>
    <xdr:sp macro="" textlink="">
      <xdr:nvSpPr>
        <xdr:cNvPr id="162" name="Oval 50"/>
        <xdr:cNvSpPr>
          <a:spLocks noChangeArrowheads="1"/>
        </xdr:cNvSpPr>
      </xdr:nvSpPr>
      <xdr:spPr bwMode="auto">
        <a:xfrm>
          <a:off x="28194000" y="2286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14</xdr:row>
      <xdr:rowOff>0</xdr:rowOff>
    </xdr:from>
    <xdr:to>
      <xdr:col>36</xdr:col>
      <xdr:colOff>276225</xdr:colOff>
      <xdr:row>15</xdr:row>
      <xdr:rowOff>142875</xdr:rowOff>
    </xdr:to>
    <xdr:sp macro="" textlink="">
      <xdr:nvSpPr>
        <xdr:cNvPr id="163" name="Oval 49"/>
        <xdr:cNvSpPr>
          <a:spLocks noChangeArrowheads="1"/>
        </xdr:cNvSpPr>
      </xdr:nvSpPr>
      <xdr:spPr bwMode="auto">
        <a:xfrm>
          <a:off x="27432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14</xdr:row>
      <xdr:rowOff>0</xdr:rowOff>
    </xdr:from>
    <xdr:to>
      <xdr:col>37</xdr:col>
      <xdr:colOff>276225</xdr:colOff>
      <xdr:row>15</xdr:row>
      <xdr:rowOff>142875</xdr:rowOff>
    </xdr:to>
    <xdr:sp macro="" textlink="">
      <xdr:nvSpPr>
        <xdr:cNvPr id="164" name="Oval 50"/>
        <xdr:cNvSpPr>
          <a:spLocks noChangeArrowheads="1"/>
        </xdr:cNvSpPr>
      </xdr:nvSpPr>
      <xdr:spPr bwMode="auto">
        <a:xfrm>
          <a:off x="28194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16</xdr:row>
      <xdr:rowOff>0</xdr:rowOff>
    </xdr:from>
    <xdr:to>
      <xdr:col>36</xdr:col>
      <xdr:colOff>276225</xdr:colOff>
      <xdr:row>17</xdr:row>
      <xdr:rowOff>142875</xdr:rowOff>
    </xdr:to>
    <xdr:sp macro="" textlink="">
      <xdr:nvSpPr>
        <xdr:cNvPr id="165" name="Oval 49"/>
        <xdr:cNvSpPr>
          <a:spLocks noChangeArrowheads="1"/>
        </xdr:cNvSpPr>
      </xdr:nvSpPr>
      <xdr:spPr bwMode="auto">
        <a:xfrm>
          <a:off x="27432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16</xdr:row>
      <xdr:rowOff>0</xdr:rowOff>
    </xdr:from>
    <xdr:to>
      <xdr:col>37</xdr:col>
      <xdr:colOff>276225</xdr:colOff>
      <xdr:row>17</xdr:row>
      <xdr:rowOff>142875</xdr:rowOff>
    </xdr:to>
    <xdr:sp macro="" textlink="">
      <xdr:nvSpPr>
        <xdr:cNvPr id="166" name="Oval 50"/>
        <xdr:cNvSpPr>
          <a:spLocks noChangeArrowheads="1"/>
        </xdr:cNvSpPr>
      </xdr:nvSpPr>
      <xdr:spPr bwMode="auto">
        <a:xfrm>
          <a:off x="28194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18</xdr:row>
      <xdr:rowOff>0</xdr:rowOff>
    </xdr:from>
    <xdr:to>
      <xdr:col>36</xdr:col>
      <xdr:colOff>276225</xdr:colOff>
      <xdr:row>19</xdr:row>
      <xdr:rowOff>142875</xdr:rowOff>
    </xdr:to>
    <xdr:sp macro="" textlink="">
      <xdr:nvSpPr>
        <xdr:cNvPr id="167" name="Oval 49"/>
        <xdr:cNvSpPr>
          <a:spLocks noChangeArrowheads="1"/>
        </xdr:cNvSpPr>
      </xdr:nvSpPr>
      <xdr:spPr bwMode="auto">
        <a:xfrm>
          <a:off x="27432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18</xdr:row>
      <xdr:rowOff>0</xdr:rowOff>
    </xdr:from>
    <xdr:to>
      <xdr:col>37</xdr:col>
      <xdr:colOff>276225</xdr:colOff>
      <xdr:row>19</xdr:row>
      <xdr:rowOff>142875</xdr:rowOff>
    </xdr:to>
    <xdr:sp macro="" textlink="">
      <xdr:nvSpPr>
        <xdr:cNvPr id="168" name="Oval 50"/>
        <xdr:cNvSpPr>
          <a:spLocks noChangeArrowheads="1"/>
        </xdr:cNvSpPr>
      </xdr:nvSpPr>
      <xdr:spPr bwMode="auto">
        <a:xfrm>
          <a:off x="28194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22</xdr:row>
      <xdr:rowOff>0</xdr:rowOff>
    </xdr:from>
    <xdr:to>
      <xdr:col>32</xdr:col>
      <xdr:colOff>276225</xdr:colOff>
      <xdr:row>23</xdr:row>
      <xdr:rowOff>142875</xdr:rowOff>
    </xdr:to>
    <xdr:sp macro="" textlink="">
      <xdr:nvSpPr>
        <xdr:cNvPr id="169" name="Oval 49"/>
        <xdr:cNvSpPr>
          <a:spLocks noChangeArrowheads="1"/>
        </xdr:cNvSpPr>
      </xdr:nvSpPr>
      <xdr:spPr bwMode="auto">
        <a:xfrm>
          <a:off x="24384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22</xdr:row>
      <xdr:rowOff>0</xdr:rowOff>
    </xdr:from>
    <xdr:to>
      <xdr:col>33</xdr:col>
      <xdr:colOff>276225</xdr:colOff>
      <xdr:row>23</xdr:row>
      <xdr:rowOff>142875</xdr:rowOff>
    </xdr:to>
    <xdr:sp macro="" textlink="">
      <xdr:nvSpPr>
        <xdr:cNvPr id="170" name="Oval 50"/>
        <xdr:cNvSpPr>
          <a:spLocks noChangeArrowheads="1"/>
        </xdr:cNvSpPr>
      </xdr:nvSpPr>
      <xdr:spPr bwMode="auto">
        <a:xfrm>
          <a:off x="25146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22</xdr:row>
      <xdr:rowOff>0</xdr:rowOff>
    </xdr:from>
    <xdr:to>
      <xdr:col>34</xdr:col>
      <xdr:colOff>276225</xdr:colOff>
      <xdr:row>23</xdr:row>
      <xdr:rowOff>142875</xdr:rowOff>
    </xdr:to>
    <xdr:sp macro="" textlink="">
      <xdr:nvSpPr>
        <xdr:cNvPr id="171" name="Oval 49"/>
        <xdr:cNvSpPr>
          <a:spLocks noChangeArrowheads="1"/>
        </xdr:cNvSpPr>
      </xdr:nvSpPr>
      <xdr:spPr bwMode="auto">
        <a:xfrm>
          <a:off x="25908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22</xdr:row>
      <xdr:rowOff>0</xdr:rowOff>
    </xdr:from>
    <xdr:to>
      <xdr:col>35</xdr:col>
      <xdr:colOff>276225</xdr:colOff>
      <xdr:row>23</xdr:row>
      <xdr:rowOff>142875</xdr:rowOff>
    </xdr:to>
    <xdr:sp macro="" textlink="">
      <xdr:nvSpPr>
        <xdr:cNvPr id="172" name="Oval 50"/>
        <xdr:cNvSpPr>
          <a:spLocks noChangeArrowheads="1"/>
        </xdr:cNvSpPr>
      </xdr:nvSpPr>
      <xdr:spPr bwMode="auto">
        <a:xfrm>
          <a:off x="26670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22</xdr:row>
      <xdr:rowOff>0</xdr:rowOff>
    </xdr:from>
    <xdr:to>
      <xdr:col>36</xdr:col>
      <xdr:colOff>276225</xdr:colOff>
      <xdr:row>23</xdr:row>
      <xdr:rowOff>142875</xdr:rowOff>
    </xdr:to>
    <xdr:sp macro="" textlink="">
      <xdr:nvSpPr>
        <xdr:cNvPr id="173" name="Oval 49"/>
        <xdr:cNvSpPr>
          <a:spLocks noChangeArrowheads="1"/>
        </xdr:cNvSpPr>
      </xdr:nvSpPr>
      <xdr:spPr bwMode="auto">
        <a:xfrm>
          <a:off x="27432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22</xdr:row>
      <xdr:rowOff>0</xdr:rowOff>
    </xdr:from>
    <xdr:to>
      <xdr:col>37</xdr:col>
      <xdr:colOff>276225</xdr:colOff>
      <xdr:row>23</xdr:row>
      <xdr:rowOff>142875</xdr:rowOff>
    </xdr:to>
    <xdr:sp macro="" textlink="">
      <xdr:nvSpPr>
        <xdr:cNvPr id="174" name="Oval 50"/>
        <xdr:cNvSpPr>
          <a:spLocks noChangeArrowheads="1"/>
        </xdr:cNvSpPr>
      </xdr:nvSpPr>
      <xdr:spPr bwMode="auto">
        <a:xfrm>
          <a:off x="28194000" y="4191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24</xdr:row>
      <xdr:rowOff>0</xdr:rowOff>
    </xdr:from>
    <xdr:to>
      <xdr:col>32</xdr:col>
      <xdr:colOff>276225</xdr:colOff>
      <xdr:row>25</xdr:row>
      <xdr:rowOff>142875</xdr:rowOff>
    </xdr:to>
    <xdr:sp macro="" textlink="">
      <xdr:nvSpPr>
        <xdr:cNvPr id="175" name="Oval 49"/>
        <xdr:cNvSpPr>
          <a:spLocks noChangeArrowheads="1"/>
        </xdr:cNvSpPr>
      </xdr:nvSpPr>
      <xdr:spPr bwMode="auto">
        <a:xfrm>
          <a:off x="24384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24</xdr:row>
      <xdr:rowOff>0</xdr:rowOff>
    </xdr:from>
    <xdr:to>
      <xdr:col>33</xdr:col>
      <xdr:colOff>276225</xdr:colOff>
      <xdr:row>25</xdr:row>
      <xdr:rowOff>142875</xdr:rowOff>
    </xdr:to>
    <xdr:sp macro="" textlink="">
      <xdr:nvSpPr>
        <xdr:cNvPr id="176" name="Oval 50"/>
        <xdr:cNvSpPr>
          <a:spLocks noChangeArrowheads="1"/>
        </xdr:cNvSpPr>
      </xdr:nvSpPr>
      <xdr:spPr bwMode="auto">
        <a:xfrm>
          <a:off x="25146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24</xdr:row>
      <xdr:rowOff>0</xdr:rowOff>
    </xdr:from>
    <xdr:to>
      <xdr:col>34</xdr:col>
      <xdr:colOff>276225</xdr:colOff>
      <xdr:row>25</xdr:row>
      <xdr:rowOff>142875</xdr:rowOff>
    </xdr:to>
    <xdr:sp macro="" textlink="">
      <xdr:nvSpPr>
        <xdr:cNvPr id="177" name="Oval 49"/>
        <xdr:cNvSpPr>
          <a:spLocks noChangeArrowheads="1"/>
        </xdr:cNvSpPr>
      </xdr:nvSpPr>
      <xdr:spPr bwMode="auto">
        <a:xfrm>
          <a:off x="25908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24</xdr:row>
      <xdr:rowOff>0</xdr:rowOff>
    </xdr:from>
    <xdr:to>
      <xdr:col>35</xdr:col>
      <xdr:colOff>276225</xdr:colOff>
      <xdr:row>25</xdr:row>
      <xdr:rowOff>142875</xdr:rowOff>
    </xdr:to>
    <xdr:sp macro="" textlink="">
      <xdr:nvSpPr>
        <xdr:cNvPr id="178" name="Oval 50"/>
        <xdr:cNvSpPr>
          <a:spLocks noChangeArrowheads="1"/>
        </xdr:cNvSpPr>
      </xdr:nvSpPr>
      <xdr:spPr bwMode="auto">
        <a:xfrm>
          <a:off x="26670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24</xdr:row>
      <xdr:rowOff>0</xdr:rowOff>
    </xdr:from>
    <xdr:to>
      <xdr:col>36</xdr:col>
      <xdr:colOff>276225</xdr:colOff>
      <xdr:row>25</xdr:row>
      <xdr:rowOff>142875</xdr:rowOff>
    </xdr:to>
    <xdr:sp macro="" textlink="">
      <xdr:nvSpPr>
        <xdr:cNvPr id="179" name="Oval 49"/>
        <xdr:cNvSpPr>
          <a:spLocks noChangeArrowheads="1"/>
        </xdr:cNvSpPr>
      </xdr:nvSpPr>
      <xdr:spPr bwMode="auto">
        <a:xfrm>
          <a:off x="27432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24</xdr:row>
      <xdr:rowOff>0</xdr:rowOff>
    </xdr:from>
    <xdr:to>
      <xdr:col>37</xdr:col>
      <xdr:colOff>276225</xdr:colOff>
      <xdr:row>25</xdr:row>
      <xdr:rowOff>142875</xdr:rowOff>
    </xdr:to>
    <xdr:sp macro="" textlink="">
      <xdr:nvSpPr>
        <xdr:cNvPr id="180" name="Oval 50"/>
        <xdr:cNvSpPr>
          <a:spLocks noChangeArrowheads="1"/>
        </xdr:cNvSpPr>
      </xdr:nvSpPr>
      <xdr:spPr bwMode="auto">
        <a:xfrm>
          <a:off x="28194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26</xdr:row>
      <xdr:rowOff>0</xdr:rowOff>
    </xdr:from>
    <xdr:to>
      <xdr:col>32</xdr:col>
      <xdr:colOff>276225</xdr:colOff>
      <xdr:row>27</xdr:row>
      <xdr:rowOff>142875</xdr:rowOff>
    </xdr:to>
    <xdr:sp macro="" textlink="">
      <xdr:nvSpPr>
        <xdr:cNvPr id="181" name="Oval 49"/>
        <xdr:cNvSpPr>
          <a:spLocks noChangeArrowheads="1"/>
        </xdr:cNvSpPr>
      </xdr:nvSpPr>
      <xdr:spPr bwMode="auto">
        <a:xfrm>
          <a:off x="24384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26</xdr:row>
      <xdr:rowOff>0</xdr:rowOff>
    </xdr:from>
    <xdr:to>
      <xdr:col>33</xdr:col>
      <xdr:colOff>276225</xdr:colOff>
      <xdr:row>27</xdr:row>
      <xdr:rowOff>142875</xdr:rowOff>
    </xdr:to>
    <xdr:sp macro="" textlink="">
      <xdr:nvSpPr>
        <xdr:cNvPr id="182" name="Oval 50"/>
        <xdr:cNvSpPr>
          <a:spLocks noChangeArrowheads="1"/>
        </xdr:cNvSpPr>
      </xdr:nvSpPr>
      <xdr:spPr bwMode="auto">
        <a:xfrm>
          <a:off x="25146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26</xdr:row>
      <xdr:rowOff>0</xdr:rowOff>
    </xdr:from>
    <xdr:to>
      <xdr:col>34</xdr:col>
      <xdr:colOff>276225</xdr:colOff>
      <xdr:row>27</xdr:row>
      <xdr:rowOff>142875</xdr:rowOff>
    </xdr:to>
    <xdr:sp macro="" textlink="">
      <xdr:nvSpPr>
        <xdr:cNvPr id="183" name="Oval 49"/>
        <xdr:cNvSpPr>
          <a:spLocks noChangeArrowheads="1"/>
        </xdr:cNvSpPr>
      </xdr:nvSpPr>
      <xdr:spPr bwMode="auto">
        <a:xfrm>
          <a:off x="25908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26</xdr:row>
      <xdr:rowOff>0</xdr:rowOff>
    </xdr:from>
    <xdr:to>
      <xdr:col>35</xdr:col>
      <xdr:colOff>276225</xdr:colOff>
      <xdr:row>27</xdr:row>
      <xdr:rowOff>142875</xdr:rowOff>
    </xdr:to>
    <xdr:sp macro="" textlink="">
      <xdr:nvSpPr>
        <xdr:cNvPr id="184" name="Oval 50"/>
        <xdr:cNvSpPr>
          <a:spLocks noChangeArrowheads="1"/>
        </xdr:cNvSpPr>
      </xdr:nvSpPr>
      <xdr:spPr bwMode="auto">
        <a:xfrm>
          <a:off x="26670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26</xdr:row>
      <xdr:rowOff>0</xdr:rowOff>
    </xdr:from>
    <xdr:to>
      <xdr:col>37</xdr:col>
      <xdr:colOff>276225</xdr:colOff>
      <xdr:row>27</xdr:row>
      <xdr:rowOff>142875</xdr:rowOff>
    </xdr:to>
    <xdr:sp macro="" textlink="">
      <xdr:nvSpPr>
        <xdr:cNvPr id="185" name="Oval 50"/>
        <xdr:cNvSpPr>
          <a:spLocks noChangeArrowheads="1"/>
        </xdr:cNvSpPr>
      </xdr:nvSpPr>
      <xdr:spPr bwMode="auto">
        <a:xfrm>
          <a:off x="28194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28</xdr:row>
      <xdr:rowOff>0</xdr:rowOff>
    </xdr:from>
    <xdr:to>
      <xdr:col>32</xdr:col>
      <xdr:colOff>276225</xdr:colOff>
      <xdr:row>29</xdr:row>
      <xdr:rowOff>142875</xdr:rowOff>
    </xdr:to>
    <xdr:sp macro="" textlink="">
      <xdr:nvSpPr>
        <xdr:cNvPr id="186" name="Oval 49"/>
        <xdr:cNvSpPr>
          <a:spLocks noChangeArrowheads="1"/>
        </xdr:cNvSpPr>
      </xdr:nvSpPr>
      <xdr:spPr bwMode="auto">
        <a:xfrm>
          <a:off x="24384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28</xdr:row>
      <xdr:rowOff>0</xdr:rowOff>
    </xdr:from>
    <xdr:to>
      <xdr:col>33</xdr:col>
      <xdr:colOff>276225</xdr:colOff>
      <xdr:row>29</xdr:row>
      <xdr:rowOff>142875</xdr:rowOff>
    </xdr:to>
    <xdr:sp macro="" textlink="">
      <xdr:nvSpPr>
        <xdr:cNvPr id="187" name="Oval 50"/>
        <xdr:cNvSpPr>
          <a:spLocks noChangeArrowheads="1"/>
        </xdr:cNvSpPr>
      </xdr:nvSpPr>
      <xdr:spPr bwMode="auto">
        <a:xfrm>
          <a:off x="25146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28</xdr:row>
      <xdr:rowOff>0</xdr:rowOff>
    </xdr:from>
    <xdr:to>
      <xdr:col>34</xdr:col>
      <xdr:colOff>276225</xdr:colOff>
      <xdr:row>29</xdr:row>
      <xdr:rowOff>142875</xdr:rowOff>
    </xdr:to>
    <xdr:sp macro="" textlink="">
      <xdr:nvSpPr>
        <xdr:cNvPr id="188" name="Oval 49"/>
        <xdr:cNvSpPr>
          <a:spLocks noChangeArrowheads="1"/>
        </xdr:cNvSpPr>
      </xdr:nvSpPr>
      <xdr:spPr bwMode="auto">
        <a:xfrm>
          <a:off x="25908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28</xdr:row>
      <xdr:rowOff>0</xdr:rowOff>
    </xdr:from>
    <xdr:to>
      <xdr:col>35</xdr:col>
      <xdr:colOff>276225</xdr:colOff>
      <xdr:row>29</xdr:row>
      <xdr:rowOff>142875</xdr:rowOff>
    </xdr:to>
    <xdr:sp macro="" textlink="">
      <xdr:nvSpPr>
        <xdr:cNvPr id="189" name="Oval 50"/>
        <xdr:cNvSpPr>
          <a:spLocks noChangeArrowheads="1"/>
        </xdr:cNvSpPr>
      </xdr:nvSpPr>
      <xdr:spPr bwMode="auto">
        <a:xfrm>
          <a:off x="26670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28</xdr:row>
      <xdr:rowOff>0</xdr:rowOff>
    </xdr:from>
    <xdr:to>
      <xdr:col>36</xdr:col>
      <xdr:colOff>276225</xdr:colOff>
      <xdr:row>29</xdr:row>
      <xdr:rowOff>142875</xdr:rowOff>
    </xdr:to>
    <xdr:sp macro="" textlink="">
      <xdr:nvSpPr>
        <xdr:cNvPr id="190" name="Oval 49"/>
        <xdr:cNvSpPr>
          <a:spLocks noChangeArrowheads="1"/>
        </xdr:cNvSpPr>
      </xdr:nvSpPr>
      <xdr:spPr bwMode="auto">
        <a:xfrm>
          <a:off x="27432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28</xdr:row>
      <xdr:rowOff>0</xdr:rowOff>
    </xdr:from>
    <xdr:to>
      <xdr:col>37</xdr:col>
      <xdr:colOff>276225</xdr:colOff>
      <xdr:row>29</xdr:row>
      <xdr:rowOff>142875</xdr:rowOff>
    </xdr:to>
    <xdr:sp macro="" textlink="">
      <xdr:nvSpPr>
        <xdr:cNvPr id="191" name="Oval 50"/>
        <xdr:cNvSpPr>
          <a:spLocks noChangeArrowheads="1"/>
        </xdr:cNvSpPr>
      </xdr:nvSpPr>
      <xdr:spPr bwMode="auto">
        <a:xfrm>
          <a:off x="28194000" y="5334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27</xdr:col>
      <xdr:colOff>0</xdr:colOff>
      <xdr:row>19</xdr:row>
      <xdr:rowOff>0</xdr:rowOff>
    </xdr:from>
    <xdr:to>
      <xdr:col>27</xdr:col>
      <xdr:colOff>276225</xdr:colOff>
      <xdr:row>20</xdr:row>
      <xdr:rowOff>142875</xdr:rowOff>
    </xdr:to>
    <xdr:sp macro="" textlink="">
      <xdr:nvSpPr>
        <xdr:cNvPr id="192" name="Oval 40"/>
        <xdr:cNvSpPr>
          <a:spLocks noChangeArrowheads="1"/>
        </xdr:cNvSpPr>
      </xdr:nvSpPr>
      <xdr:spPr bwMode="auto">
        <a:xfrm>
          <a:off x="20574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280989</xdr:colOff>
      <xdr:row>14</xdr:row>
      <xdr:rowOff>152398</xdr:rowOff>
    </xdr:from>
    <xdr:to>
      <xdr:col>41</xdr:col>
      <xdr:colOff>1</xdr:colOff>
      <xdr:row>19</xdr:row>
      <xdr:rowOff>152399</xdr:rowOff>
    </xdr:to>
    <xdr:sp macro="" textlink="">
      <xdr:nvSpPr>
        <xdr:cNvPr id="193" name="Line 124"/>
        <xdr:cNvSpPr>
          <a:spLocks noChangeShapeType="1"/>
        </xdr:cNvSpPr>
      </xdr:nvSpPr>
      <xdr:spPr bwMode="auto">
        <a:xfrm flipV="1">
          <a:off x="28474989" y="2819398"/>
          <a:ext cx="2767012" cy="95250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280989</xdr:colOff>
      <xdr:row>21</xdr:row>
      <xdr:rowOff>152398</xdr:rowOff>
    </xdr:from>
    <xdr:to>
      <xdr:col>32</xdr:col>
      <xdr:colOff>1</xdr:colOff>
      <xdr:row>26</xdr:row>
      <xdr:rowOff>152399</xdr:rowOff>
    </xdr:to>
    <xdr:sp macro="" textlink="">
      <xdr:nvSpPr>
        <xdr:cNvPr id="194" name="Line 124"/>
        <xdr:cNvSpPr>
          <a:spLocks noChangeShapeType="1"/>
        </xdr:cNvSpPr>
      </xdr:nvSpPr>
      <xdr:spPr bwMode="auto">
        <a:xfrm flipV="1">
          <a:off x="21616989" y="4152898"/>
          <a:ext cx="2767012" cy="95250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280988</xdr:colOff>
      <xdr:row>15</xdr:row>
      <xdr:rowOff>0</xdr:rowOff>
    </xdr:from>
    <xdr:to>
      <xdr:col>32</xdr:col>
      <xdr:colOff>9526</xdr:colOff>
      <xdr:row>19</xdr:row>
      <xdr:rowOff>147636</xdr:rowOff>
    </xdr:to>
    <xdr:sp macro="" textlink="">
      <xdr:nvSpPr>
        <xdr:cNvPr id="195" name="Line 124"/>
        <xdr:cNvSpPr>
          <a:spLocks noChangeShapeType="1"/>
        </xdr:cNvSpPr>
      </xdr:nvSpPr>
      <xdr:spPr bwMode="auto">
        <a:xfrm>
          <a:off x="21616988" y="2857500"/>
          <a:ext cx="2776538" cy="90963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0</xdr:colOff>
      <xdr:row>22</xdr:row>
      <xdr:rowOff>4763</xdr:rowOff>
    </xdr:from>
    <xdr:to>
      <xdr:col>41</xdr:col>
      <xdr:colOff>14288</xdr:colOff>
      <xdr:row>26</xdr:row>
      <xdr:rowOff>152399</xdr:rowOff>
    </xdr:to>
    <xdr:sp macro="" textlink="">
      <xdr:nvSpPr>
        <xdr:cNvPr id="196" name="Line 124"/>
        <xdr:cNvSpPr>
          <a:spLocks noChangeShapeType="1"/>
        </xdr:cNvSpPr>
      </xdr:nvSpPr>
      <xdr:spPr bwMode="auto">
        <a:xfrm>
          <a:off x="28956000" y="4195763"/>
          <a:ext cx="2300288" cy="90963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0</xdr:colOff>
      <xdr:row>14</xdr:row>
      <xdr:rowOff>0</xdr:rowOff>
    </xdr:from>
    <xdr:to>
      <xdr:col>32</xdr:col>
      <xdr:colOff>276225</xdr:colOff>
      <xdr:row>15</xdr:row>
      <xdr:rowOff>142875</xdr:rowOff>
    </xdr:to>
    <xdr:sp macro="" textlink="">
      <xdr:nvSpPr>
        <xdr:cNvPr id="197" name="Oval 49"/>
        <xdr:cNvSpPr>
          <a:spLocks noChangeArrowheads="1"/>
        </xdr:cNvSpPr>
      </xdr:nvSpPr>
      <xdr:spPr bwMode="auto">
        <a:xfrm>
          <a:off x="24384000" y="2667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16</xdr:row>
      <xdr:rowOff>0</xdr:rowOff>
    </xdr:from>
    <xdr:to>
      <xdr:col>32</xdr:col>
      <xdr:colOff>276225</xdr:colOff>
      <xdr:row>17</xdr:row>
      <xdr:rowOff>142875</xdr:rowOff>
    </xdr:to>
    <xdr:sp macro="" textlink="">
      <xdr:nvSpPr>
        <xdr:cNvPr id="198" name="Oval 49"/>
        <xdr:cNvSpPr>
          <a:spLocks noChangeArrowheads="1"/>
        </xdr:cNvSpPr>
      </xdr:nvSpPr>
      <xdr:spPr bwMode="auto">
        <a:xfrm>
          <a:off x="24384000" y="3048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18</xdr:row>
      <xdr:rowOff>0</xdr:rowOff>
    </xdr:from>
    <xdr:to>
      <xdr:col>32</xdr:col>
      <xdr:colOff>276225</xdr:colOff>
      <xdr:row>19</xdr:row>
      <xdr:rowOff>142875</xdr:rowOff>
    </xdr:to>
    <xdr:sp macro="" textlink="">
      <xdr:nvSpPr>
        <xdr:cNvPr id="199" name="Oval 49"/>
        <xdr:cNvSpPr>
          <a:spLocks noChangeArrowheads="1"/>
        </xdr:cNvSpPr>
      </xdr:nvSpPr>
      <xdr:spPr bwMode="auto">
        <a:xfrm>
          <a:off x="24384000" y="3429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24</xdr:row>
      <xdr:rowOff>0</xdr:rowOff>
    </xdr:from>
    <xdr:to>
      <xdr:col>32</xdr:col>
      <xdr:colOff>276225</xdr:colOff>
      <xdr:row>25</xdr:row>
      <xdr:rowOff>142875</xdr:rowOff>
    </xdr:to>
    <xdr:sp macro="" textlink="">
      <xdr:nvSpPr>
        <xdr:cNvPr id="200" name="Oval 49"/>
        <xdr:cNvSpPr>
          <a:spLocks noChangeArrowheads="1"/>
        </xdr:cNvSpPr>
      </xdr:nvSpPr>
      <xdr:spPr bwMode="auto">
        <a:xfrm>
          <a:off x="24384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26</xdr:row>
      <xdr:rowOff>0</xdr:rowOff>
    </xdr:from>
    <xdr:to>
      <xdr:col>32</xdr:col>
      <xdr:colOff>276225</xdr:colOff>
      <xdr:row>27</xdr:row>
      <xdr:rowOff>142875</xdr:rowOff>
    </xdr:to>
    <xdr:sp macro="" textlink="">
      <xdr:nvSpPr>
        <xdr:cNvPr id="201" name="Oval 49"/>
        <xdr:cNvSpPr>
          <a:spLocks noChangeArrowheads="1"/>
        </xdr:cNvSpPr>
      </xdr:nvSpPr>
      <xdr:spPr bwMode="auto">
        <a:xfrm>
          <a:off x="24384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26</xdr:row>
      <xdr:rowOff>0</xdr:rowOff>
    </xdr:from>
    <xdr:to>
      <xdr:col>36</xdr:col>
      <xdr:colOff>276225</xdr:colOff>
      <xdr:row>27</xdr:row>
      <xdr:rowOff>142875</xdr:rowOff>
    </xdr:to>
    <xdr:sp macro="" textlink="">
      <xdr:nvSpPr>
        <xdr:cNvPr id="202" name="Oval 49"/>
        <xdr:cNvSpPr>
          <a:spLocks noChangeArrowheads="1"/>
        </xdr:cNvSpPr>
      </xdr:nvSpPr>
      <xdr:spPr bwMode="auto">
        <a:xfrm>
          <a:off x="27432000" y="4953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24</xdr:row>
      <xdr:rowOff>0</xdr:rowOff>
    </xdr:from>
    <xdr:to>
      <xdr:col>37</xdr:col>
      <xdr:colOff>276225</xdr:colOff>
      <xdr:row>25</xdr:row>
      <xdr:rowOff>142875</xdr:rowOff>
    </xdr:to>
    <xdr:sp macro="" textlink="">
      <xdr:nvSpPr>
        <xdr:cNvPr id="203" name="Oval 50"/>
        <xdr:cNvSpPr>
          <a:spLocks noChangeArrowheads="1"/>
        </xdr:cNvSpPr>
      </xdr:nvSpPr>
      <xdr:spPr bwMode="auto">
        <a:xfrm>
          <a:off x="28194000" y="45720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26</xdr:col>
      <xdr:colOff>0</xdr:colOff>
      <xdr:row>21</xdr:row>
      <xdr:rowOff>0</xdr:rowOff>
    </xdr:from>
    <xdr:to>
      <xdr:col>26</xdr:col>
      <xdr:colOff>276225</xdr:colOff>
      <xdr:row>22</xdr:row>
      <xdr:rowOff>142875</xdr:rowOff>
    </xdr:to>
    <xdr:sp macro="" textlink="">
      <xdr:nvSpPr>
        <xdr:cNvPr id="204" name="Oval 44"/>
        <xdr:cNvSpPr>
          <a:spLocks noChangeArrowheads="1"/>
        </xdr:cNvSpPr>
      </xdr:nvSpPr>
      <xdr:spPr bwMode="auto">
        <a:xfrm>
          <a:off x="19812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17</xdr:row>
      <xdr:rowOff>0</xdr:rowOff>
    </xdr:from>
    <xdr:to>
      <xdr:col>41</xdr:col>
      <xdr:colOff>276225</xdr:colOff>
      <xdr:row>18</xdr:row>
      <xdr:rowOff>142875</xdr:rowOff>
    </xdr:to>
    <xdr:sp macro="" textlink="">
      <xdr:nvSpPr>
        <xdr:cNvPr id="205" name="Oval 33"/>
        <xdr:cNvSpPr>
          <a:spLocks noChangeArrowheads="1"/>
        </xdr:cNvSpPr>
      </xdr:nvSpPr>
      <xdr:spPr bwMode="auto">
        <a:xfrm>
          <a:off x="31242000" y="3238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19</xdr:row>
      <xdr:rowOff>0</xdr:rowOff>
    </xdr:from>
    <xdr:to>
      <xdr:col>41</xdr:col>
      <xdr:colOff>276225</xdr:colOff>
      <xdr:row>20</xdr:row>
      <xdr:rowOff>142875</xdr:rowOff>
    </xdr:to>
    <xdr:sp macro="" textlink="">
      <xdr:nvSpPr>
        <xdr:cNvPr id="206" name="Oval 33"/>
        <xdr:cNvSpPr>
          <a:spLocks noChangeArrowheads="1"/>
        </xdr:cNvSpPr>
      </xdr:nvSpPr>
      <xdr:spPr bwMode="auto">
        <a:xfrm>
          <a:off x="31242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43</xdr:col>
      <xdr:colOff>0</xdr:colOff>
      <xdr:row>19</xdr:row>
      <xdr:rowOff>0</xdr:rowOff>
    </xdr:from>
    <xdr:to>
      <xdr:col>43</xdr:col>
      <xdr:colOff>276225</xdr:colOff>
      <xdr:row>20</xdr:row>
      <xdr:rowOff>142875</xdr:rowOff>
    </xdr:to>
    <xdr:sp macro="" textlink="">
      <xdr:nvSpPr>
        <xdr:cNvPr id="207" name="Oval 35"/>
        <xdr:cNvSpPr>
          <a:spLocks noChangeArrowheads="1"/>
        </xdr:cNvSpPr>
      </xdr:nvSpPr>
      <xdr:spPr bwMode="auto">
        <a:xfrm>
          <a:off x="32766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42</xdr:col>
      <xdr:colOff>0</xdr:colOff>
      <xdr:row>21</xdr:row>
      <xdr:rowOff>0</xdr:rowOff>
    </xdr:from>
    <xdr:to>
      <xdr:col>42</xdr:col>
      <xdr:colOff>276225</xdr:colOff>
      <xdr:row>22</xdr:row>
      <xdr:rowOff>142875</xdr:rowOff>
    </xdr:to>
    <xdr:sp macro="" textlink="">
      <xdr:nvSpPr>
        <xdr:cNvPr id="208" name="Oval 34"/>
        <xdr:cNvSpPr>
          <a:spLocks noChangeArrowheads="1"/>
        </xdr:cNvSpPr>
      </xdr:nvSpPr>
      <xdr:spPr bwMode="auto">
        <a:xfrm>
          <a:off x="32004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43</xdr:col>
      <xdr:colOff>0</xdr:colOff>
      <xdr:row>21</xdr:row>
      <xdr:rowOff>0</xdr:rowOff>
    </xdr:from>
    <xdr:to>
      <xdr:col>43</xdr:col>
      <xdr:colOff>276225</xdr:colOff>
      <xdr:row>22</xdr:row>
      <xdr:rowOff>142875</xdr:rowOff>
    </xdr:to>
    <xdr:sp macro="" textlink="">
      <xdr:nvSpPr>
        <xdr:cNvPr id="209" name="Oval 35"/>
        <xdr:cNvSpPr>
          <a:spLocks noChangeArrowheads="1"/>
        </xdr:cNvSpPr>
      </xdr:nvSpPr>
      <xdr:spPr bwMode="auto">
        <a:xfrm>
          <a:off x="32766000" y="4000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42</xdr:col>
      <xdr:colOff>0</xdr:colOff>
      <xdr:row>25</xdr:row>
      <xdr:rowOff>0</xdr:rowOff>
    </xdr:from>
    <xdr:to>
      <xdr:col>42</xdr:col>
      <xdr:colOff>276225</xdr:colOff>
      <xdr:row>26</xdr:row>
      <xdr:rowOff>142875</xdr:rowOff>
    </xdr:to>
    <xdr:sp macro="" textlink="">
      <xdr:nvSpPr>
        <xdr:cNvPr id="210" name="Oval 34"/>
        <xdr:cNvSpPr>
          <a:spLocks noChangeArrowheads="1"/>
        </xdr:cNvSpPr>
      </xdr:nvSpPr>
      <xdr:spPr bwMode="auto">
        <a:xfrm>
          <a:off x="32004000" y="4762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19</xdr:row>
      <xdr:rowOff>0</xdr:rowOff>
    </xdr:from>
    <xdr:to>
      <xdr:col>20</xdr:col>
      <xdr:colOff>276225</xdr:colOff>
      <xdr:row>20</xdr:row>
      <xdr:rowOff>142875</xdr:rowOff>
    </xdr:to>
    <xdr:sp macro="" textlink="">
      <xdr:nvSpPr>
        <xdr:cNvPr id="211" name="Oval 44"/>
        <xdr:cNvSpPr>
          <a:spLocks noChangeArrowheads="1"/>
        </xdr:cNvSpPr>
      </xdr:nvSpPr>
      <xdr:spPr bwMode="auto">
        <a:xfrm>
          <a:off x="15240000" y="3619500"/>
          <a:ext cx="276225" cy="3333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142875</xdr:colOff>
      <xdr:row>57</xdr:row>
      <xdr:rowOff>57150</xdr:rowOff>
    </xdr:from>
    <xdr:ext cx="1170533" cy="402371"/>
    <xdr:pic>
      <xdr:nvPicPr>
        <xdr:cNvPr id="2" name="Grafik 1"/>
        <xdr:cNvPicPr>
          <a:picLocks noChangeAspect="1"/>
        </xdr:cNvPicPr>
      </xdr:nvPicPr>
      <xdr:blipFill>
        <a:blip xmlns:r="http://schemas.openxmlformats.org/officeDocument/2006/relationships" r:embed="rId1"/>
        <a:stretch>
          <a:fillRect/>
        </a:stretch>
      </xdr:blipFill>
      <xdr:spPr>
        <a:xfrm>
          <a:off x="142875" y="8172450"/>
          <a:ext cx="1170533" cy="402371"/>
        </a:xfrm>
        <a:prstGeom prst="rect">
          <a:avLst/>
        </a:prstGeom>
      </xdr:spPr>
    </xdr:pic>
    <xdr:clientData/>
  </xdr:oneCellAnchor>
  <xdr:twoCellAnchor>
    <xdr:from>
      <xdr:col>1</xdr:col>
      <xdr:colOff>0</xdr:colOff>
      <xdr:row>15</xdr:row>
      <xdr:rowOff>0</xdr:rowOff>
    </xdr:from>
    <xdr:to>
      <xdr:col>1</xdr:col>
      <xdr:colOff>276225</xdr:colOff>
      <xdr:row>16</xdr:row>
      <xdr:rowOff>142875</xdr:rowOff>
    </xdr:to>
    <xdr:sp macro="" textlink="">
      <xdr:nvSpPr>
        <xdr:cNvPr id="3" name="Oval 33"/>
        <xdr:cNvSpPr>
          <a:spLocks noChangeArrowheads="1"/>
        </xdr:cNvSpPr>
      </xdr:nvSpPr>
      <xdr:spPr bwMode="auto">
        <a:xfrm>
          <a:off x="285750" y="20764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0</xdr:colOff>
      <xdr:row>15</xdr:row>
      <xdr:rowOff>0</xdr:rowOff>
    </xdr:from>
    <xdr:to>
      <xdr:col>2</xdr:col>
      <xdr:colOff>276225</xdr:colOff>
      <xdr:row>16</xdr:row>
      <xdr:rowOff>142875</xdr:rowOff>
    </xdr:to>
    <xdr:sp macro="" textlink="">
      <xdr:nvSpPr>
        <xdr:cNvPr id="4" name="Oval 34"/>
        <xdr:cNvSpPr>
          <a:spLocks noChangeArrowheads="1"/>
        </xdr:cNvSpPr>
      </xdr:nvSpPr>
      <xdr:spPr bwMode="auto">
        <a:xfrm>
          <a:off x="571500" y="20764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0</xdr:colOff>
      <xdr:row>15</xdr:row>
      <xdr:rowOff>0</xdr:rowOff>
    </xdr:from>
    <xdr:to>
      <xdr:col>3</xdr:col>
      <xdr:colOff>276225</xdr:colOff>
      <xdr:row>16</xdr:row>
      <xdr:rowOff>142875</xdr:rowOff>
    </xdr:to>
    <xdr:sp macro="" textlink="">
      <xdr:nvSpPr>
        <xdr:cNvPr id="5" name="Oval 35"/>
        <xdr:cNvSpPr>
          <a:spLocks noChangeArrowheads="1"/>
        </xdr:cNvSpPr>
      </xdr:nvSpPr>
      <xdr:spPr bwMode="auto">
        <a:xfrm>
          <a:off x="857250" y="20764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15</xdr:row>
      <xdr:rowOff>0</xdr:rowOff>
    </xdr:from>
    <xdr:to>
      <xdr:col>4</xdr:col>
      <xdr:colOff>276225</xdr:colOff>
      <xdr:row>16</xdr:row>
      <xdr:rowOff>142875</xdr:rowOff>
    </xdr:to>
    <xdr:sp macro="" textlink="">
      <xdr:nvSpPr>
        <xdr:cNvPr id="6" name="Oval 36"/>
        <xdr:cNvSpPr>
          <a:spLocks noChangeArrowheads="1"/>
        </xdr:cNvSpPr>
      </xdr:nvSpPr>
      <xdr:spPr bwMode="auto">
        <a:xfrm>
          <a:off x="1143000" y="20764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17</xdr:row>
      <xdr:rowOff>0</xdr:rowOff>
    </xdr:from>
    <xdr:to>
      <xdr:col>1</xdr:col>
      <xdr:colOff>276225</xdr:colOff>
      <xdr:row>18</xdr:row>
      <xdr:rowOff>142875</xdr:rowOff>
    </xdr:to>
    <xdr:sp macro="" textlink="">
      <xdr:nvSpPr>
        <xdr:cNvPr id="7" name="Oval 38"/>
        <xdr:cNvSpPr>
          <a:spLocks noChangeArrowheads="1"/>
        </xdr:cNvSpPr>
      </xdr:nvSpPr>
      <xdr:spPr bwMode="auto">
        <a:xfrm>
          <a:off x="285750" y="23431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0</xdr:colOff>
      <xdr:row>17</xdr:row>
      <xdr:rowOff>0</xdr:rowOff>
    </xdr:from>
    <xdr:to>
      <xdr:col>2</xdr:col>
      <xdr:colOff>276225</xdr:colOff>
      <xdr:row>18</xdr:row>
      <xdr:rowOff>142875</xdr:rowOff>
    </xdr:to>
    <xdr:sp macro="" textlink="">
      <xdr:nvSpPr>
        <xdr:cNvPr id="8" name="Oval 39"/>
        <xdr:cNvSpPr>
          <a:spLocks noChangeArrowheads="1"/>
        </xdr:cNvSpPr>
      </xdr:nvSpPr>
      <xdr:spPr bwMode="auto">
        <a:xfrm>
          <a:off x="571500" y="23431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0</xdr:colOff>
      <xdr:row>17</xdr:row>
      <xdr:rowOff>0</xdr:rowOff>
    </xdr:from>
    <xdr:to>
      <xdr:col>3</xdr:col>
      <xdr:colOff>276225</xdr:colOff>
      <xdr:row>18</xdr:row>
      <xdr:rowOff>142875</xdr:rowOff>
    </xdr:to>
    <xdr:sp macro="" textlink="">
      <xdr:nvSpPr>
        <xdr:cNvPr id="9" name="Oval 40"/>
        <xdr:cNvSpPr>
          <a:spLocks noChangeArrowheads="1"/>
        </xdr:cNvSpPr>
      </xdr:nvSpPr>
      <xdr:spPr bwMode="auto">
        <a:xfrm>
          <a:off x="857250" y="23431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17</xdr:row>
      <xdr:rowOff>0</xdr:rowOff>
    </xdr:from>
    <xdr:to>
      <xdr:col>4</xdr:col>
      <xdr:colOff>276225</xdr:colOff>
      <xdr:row>18</xdr:row>
      <xdr:rowOff>142875</xdr:rowOff>
    </xdr:to>
    <xdr:sp macro="" textlink="">
      <xdr:nvSpPr>
        <xdr:cNvPr id="10" name="Oval 41"/>
        <xdr:cNvSpPr>
          <a:spLocks noChangeArrowheads="1"/>
        </xdr:cNvSpPr>
      </xdr:nvSpPr>
      <xdr:spPr bwMode="auto">
        <a:xfrm>
          <a:off x="1143000" y="23431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19</xdr:row>
      <xdr:rowOff>0</xdr:rowOff>
    </xdr:from>
    <xdr:to>
      <xdr:col>1</xdr:col>
      <xdr:colOff>276225</xdr:colOff>
      <xdr:row>20</xdr:row>
      <xdr:rowOff>142875</xdr:rowOff>
    </xdr:to>
    <xdr:sp macro="" textlink="">
      <xdr:nvSpPr>
        <xdr:cNvPr id="11" name="Oval 43"/>
        <xdr:cNvSpPr>
          <a:spLocks noChangeArrowheads="1"/>
        </xdr:cNvSpPr>
      </xdr:nvSpPr>
      <xdr:spPr bwMode="auto">
        <a:xfrm>
          <a:off x="285750" y="26098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0</xdr:colOff>
      <xdr:row>19</xdr:row>
      <xdr:rowOff>0</xdr:rowOff>
    </xdr:from>
    <xdr:to>
      <xdr:col>2</xdr:col>
      <xdr:colOff>276225</xdr:colOff>
      <xdr:row>20</xdr:row>
      <xdr:rowOff>142875</xdr:rowOff>
    </xdr:to>
    <xdr:sp macro="" textlink="">
      <xdr:nvSpPr>
        <xdr:cNvPr id="12" name="Oval 44"/>
        <xdr:cNvSpPr>
          <a:spLocks noChangeArrowheads="1"/>
        </xdr:cNvSpPr>
      </xdr:nvSpPr>
      <xdr:spPr bwMode="auto">
        <a:xfrm>
          <a:off x="571500" y="26098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19</xdr:row>
      <xdr:rowOff>0</xdr:rowOff>
    </xdr:from>
    <xdr:to>
      <xdr:col>4</xdr:col>
      <xdr:colOff>276225</xdr:colOff>
      <xdr:row>20</xdr:row>
      <xdr:rowOff>142875</xdr:rowOff>
    </xdr:to>
    <xdr:sp macro="" textlink="">
      <xdr:nvSpPr>
        <xdr:cNvPr id="13" name="Oval 46"/>
        <xdr:cNvSpPr>
          <a:spLocks noChangeArrowheads="1"/>
        </xdr:cNvSpPr>
      </xdr:nvSpPr>
      <xdr:spPr bwMode="auto">
        <a:xfrm>
          <a:off x="1143000" y="26098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0</xdr:colOff>
      <xdr:row>21</xdr:row>
      <xdr:rowOff>0</xdr:rowOff>
    </xdr:from>
    <xdr:to>
      <xdr:col>2</xdr:col>
      <xdr:colOff>276225</xdr:colOff>
      <xdr:row>22</xdr:row>
      <xdr:rowOff>142875</xdr:rowOff>
    </xdr:to>
    <xdr:sp macro="" textlink="">
      <xdr:nvSpPr>
        <xdr:cNvPr id="14" name="Oval 49"/>
        <xdr:cNvSpPr>
          <a:spLocks noChangeArrowheads="1"/>
        </xdr:cNvSpPr>
      </xdr:nvSpPr>
      <xdr:spPr bwMode="auto">
        <a:xfrm>
          <a:off x="571500" y="28765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0</xdr:colOff>
      <xdr:row>21</xdr:row>
      <xdr:rowOff>0</xdr:rowOff>
    </xdr:from>
    <xdr:to>
      <xdr:col>3</xdr:col>
      <xdr:colOff>276225</xdr:colOff>
      <xdr:row>22</xdr:row>
      <xdr:rowOff>142875</xdr:rowOff>
    </xdr:to>
    <xdr:sp macro="" textlink="">
      <xdr:nvSpPr>
        <xdr:cNvPr id="15" name="Oval 50"/>
        <xdr:cNvSpPr>
          <a:spLocks noChangeArrowheads="1"/>
        </xdr:cNvSpPr>
      </xdr:nvSpPr>
      <xdr:spPr bwMode="auto">
        <a:xfrm>
          <a:off x="857250" y="28765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21</xdr:row>
      <xdr:rowOff>0</xdr:rowOff>
    </xdr:from>
    <xdr:to>
      <xdr:col>4</xdr:col>
      <xdr:colOff>276225</xdr:colOff>
      <xdr:row>22</xdr:row>
      <xdr:rowOff>142875</xdr:rowOff>
    </xdr:to>
    <xdr:sp macro="" textlink="">
      <xdr:nvSpPr>
        <xdr:cNvPr id="16" name="Oval 51"/>
        <xdr:cNvSpPr>
          <a:spLocks noChangeArrowheads="1"/>
        </xdr:cNvSpPr>
      </xdr:nvSpPr>
      <xdr:spPr bwMode="auto">
        <a:xfrm>
          <a:off x="1143000" y="28765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23</xdr:row>
      <xdr:rowOff>0</xdr:rowOff>
    </xdr:from>
    <xdr:to>
      <xdr:col>1</xdr:col>
      <xdr:colOff>276225</xdr:colOff>
      <xdr:row>24</xdr:row>
      <xdr:rowOff>142875</xdr:rowOff>
    </xdr:to>
    <xdr:sp macro="" textlink="">
      <xdr:nvSpPr>
        <xdr:cNvPr id="17" name="Oval 53"/>
        <xdr:cNvSpPr>
          <a:spLocks noChangeArrowheads="1"/>
        </xdr:cNvSpPr>
      </xdr:nvSpPr>
      <xdr:spPr bwMode="auto">
        <a:xfrm>
          <a:off x="285750" y="31432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23</xdr:row>
      <xdr:rowOff>0</xdr:rowOff>
    </xdr:from>
    <xdr:to>
      <xdr:col>4</xdr:col>
      <xdr:colOff>276225</xdr:colOff>
      <xdr:row>24</xdr:row>
      <xdr:rowOff>142875</xdr:rowOff>
    </xdr:to>
    <xdr:sp macro="" textlink="">
      <xdr:nvSpPr>
        <xdr:cNvPr id="18" name="Oval 56"/>
        <xdr:cNvSpPr>
          <a:spLocks noChangeArrowheads="1"/>
        </xdr:cNvSpPr>
      </xdr:nvSpPr>
      <xdr:spPr bwMode="auto">
        <a:xfrm>
          <a:off x="1143000" y="31432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25</xdr:row>
      <xdr:rowOff>0</xdr:rowOff>
    </xdr:from>
    <xdr:to>
      <xdr:col>1</xdr:col>
      <xdr:colOff>276225</xdr:colOff>
      <xdr:row>26</xdr:row>
      <xdr:rowOff>142875</xdr:rowOff>
    </xdr:to>
    <xdr:sp macro="" textlink="">
      <xdr:nvSpPr>
        <xdr:cNvPr id="19" name="Oval 58"/>
        <xdr:cNvSpPr>
          <a:spLocks noChangeArrowheads="1"/>
        </xdr:cNvSpPr>
      </xdr:nvSpPr>
      <xdr:spPr bwMode="auto">
        <a:xfrm>
          <a:off x="285750" y="34099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0</xdr:colOff>
      <xdr:row>25</xdr:row>
      <xdr:rowOff>0</xdr:rowOff>
    </xdr:from>
    <xdr:to>
      <xdr:col>2</xdr:col>
      <xdr:colOff>276225</xdr:colOff>
      <xdr:row>26</xdr:row>
      <xdr:rowOff>142875</xdr:rowOff>
    </xdr:to>
    <xdr:sp macro="" textlink="">
      <xdr:nvSpPr>
        <xdr:cNvPr id="20" name="Oval 59"/>
        <xdr:cNvSpPr>
          <a:spLocks noChangeArrowheads="1"/>
        </xdr:cNvSpPr>
      </xdr:nvSpPr>
      <xdr:spPr bwMode="auto">
        <a:xfrm>
          <a:off x="571500" y="34099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0</xdr:colOff>
      <xdr:row>25</xdr:row>
      <xdr:rowOff>0</xdr:rowOff>
    </xdr:from>
    <xdr:to>
      <xdr:col>3</xdr:col>
      <xdr:colOff>276225</xdr:colOff>
      <xdr:row>26</xdr:row>
      <xdr:rowOff>142875</xdr:rowOff>
    </xdr:to>
    <xdr:sp macro="" textlink="">
      <xdr:nvSpPr>
        <xdr:cNvPr id="21" name="Oval 60"/>
        <xdr:cNvSpPr>
          <a:spLocks noChangeArrowheads="1"/>
        </xdr:cNvSpPr>
      </xdr:nvSpPr>
      <xdr:spPr bwMode="auto">
        <a:xfrm>
          <a:off x="857250" y="34099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25</xdr:row>
      <xdr:rowOff>0</xdr:rowOff>
    </xdr:from>
    <xdr:to>
      <xdr:col>4</xdr:col>
      <xdr:colOff>276225</xdr:colOff>
      <xdr:row>26</xdr:row>
      <xdr:rowOff>142875</xdr:rowOff>
    </xdr:to>
    <xdr:sp macro="" textlink="">
      <xdr:nvSpPr>
        <xdr:cNvPr id="22" name="Oval 61"/>
        <xdr:cNvSpPr>
          <a:spLocks noChangeArrowheads="1"/>
        </xdr:cNvSpPr>
      </xdr:nvSpPr>
      <xdr:spPr bwMode="auto">
        <a:xfrm>
          <a:off x="1143000" y="34099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21</xdr:row>
      <xdr:rowOff>0</xdr:rowOff>
    </xdr:from>
    <xdr:to>
      <xdr:col>1</xdr:col>
      <xdr:colOff>276225</xdr:colOff>
      <xdr:row>22</xdr:row>
      <xdr:rowOff>142875</xdr:rowOff>
    </xdr:to>
    <xdr:sp macro="" textlink="">
      <xdr:nvSpPr>
        <xdr:cNvPr id="23" name="Oval 128"/>
        <xdr:cNvSpPr>
          <a:spLocks noChangeArrowheads="1"/>
        </xdr:cNvSpPr>
      </xdr:nvSpPr>
      <xdr:spPr bwMode="auto">
        <a:xfrm>
          <a:off x="285750" y="28765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19</xdr:col>
      <xdr:colOff>0</xdr:colOff>
      <xdr:row>15</xdr:row>
      <xdr:rowOff>0</xdr:rowOff>
    </xdr:from>
    <xdr:to>
      <xdr:col>19</xdr:col>
      <xdr:colOff>276225</xdr:colOff>
      <xdr:row>16</xdr:row>
      <xdr:rowOff>142875</xdr:rowOff>
    </xdr:to>
    <xdr:sp macro="" textlink="">
      <xdr:nvSpPr>
        <xdr:cNvPr id="24" name="Oval 33"/>
        <xdr:cNvSpPr>
          <a:spLocks noChangeArrowheads="1"/>
        </xdr:cNvSpPr>
      </xdr:nvSpPr>
      <xdr:spPr bwMode="auto">
        <a:xfrm>
          <a:off x="4972050" y="20764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15</xdr:row>
      <xdr:rowOff>0</xdr:rowOff>
    </xdr:from>
    <xdr:to>
      <xdr:col>20</xdr:col>
      <xdr:colOff>276225</xdr:colOff>
      <xdr:row>16</xdr:row>
      <xdr:rowOff>142875</xdr:rowOff>
    </xdr:to>
    <xdr:sp macro="" textlink="">
      <xdr:nvSpPr>
        <xdr:cNvPr id="25" name="Oval 34"/>
        <xdr:cNvSpPr>
          <a:spLocks noChangeArrowheads="1"/>
        </xdr:cNvSpPr>
      </xdr:nvSpPr>
      <xdr:spPr bwMode="auto">
        <a:xfrm>
          <a:off x="5276850" y="20764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21</xdr:col>
      <xdr:colOff>0</xdr:colOff>
      <xdr:row>15</xdr:row>
      <xdr:rowOff>0</xdr:rowOff>
    </xdr:from>
    <xdr:to>
      <xdr:col>21</xdr:col>
      <xdr:colOff>276225</xdr:colOff>
      <xdr:row>16</xdr:row>
      <xdr:rowOff>142875</xdr:rowOff>
    </xdr:to>
    <xdr:sp macro="" textlink="">
      <xdr:nvSpPr>
        <xdr:cNvPr id="26" name="Oval 35"/>
        <xdr:cNvSpPr>
          <a:spLocks noChangeArrowheads="1"/>
        </xdr:cNvSpPr>
      </xdr:nvSpPr>
      <xdr:spPr bwMode="auto">
        <a:xfrm>
          <a:off x="5562600" y="20764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22</xdr:col>
      <xdr:colOff>0</xdr:colOff>
      <xdr:row>15</xdr:row>
      <xdr:rowOff>0</xdr:rowOff>
    </xdr:from>
    <xdr:to>
      <xdr:col>22</xdr:col>
      <xdr:colOff>276225</xdr:colOff>
      <xdr:row>16</xdr:row>
      <xdr:rowOff>142875</xdr:rowOff>
    </xdr:to>
    <xdr:sp macro="" textlink="">
      <xdr:nvSpPr>
        <xdr:cNvPr id="27" name="Oval 36"/>
        <xdr:cNvSpPr>
          <a:spLocks noChangeArrowheads="1"/>
        </xdr:cNvSpPr>
      </xdr:nvSpPr>
      <xdr:spPr bwMode="auto">
        <a:xfrm>
          <a:off x="5848350" y="20764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19</xdr:col>
      <xdr:colOff>0</xdr:colOff>
      <xdr:row>17</xdr:row>
      <xdr:rowOff>0</xdr:rowOff>
    </xdr:from>
    <xdr:to>
      <xdr:col>19</xdr:col>
      <xdr:colOff>276225</xdr:colOff>
      <xdr:row>18</xdr:row>
      <xdr:rowOff>142875</xdr:rowOff>
    </xdr:to>
    <xdr:sp macro="" textlink="">
      <xdr:nvSpPr>
        <xdr:cNvPr id="28" name="Oval 38"/>
        <xdr:cNvSpPr>
          <a:spLocks noChangeArrowheads="1"/>
        </xdr:cNvSpPr>
      </xdr:nvSpPr>
      <xdr:spPr bwMode="auto">
        <a:xfrm>
          <a:off x="4972050" y="23431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17</xdr:row>
      <xdr:rowOff>0</xdr:rowOff>
    </xdr:from>
    <xdr:to>
      <xdr:col>20</xdr:col>
      <xdr:colOff>276225</xdr:colOff>
      <xdr:row>18</xdr:row>
      <xdr:rowOff>142875</xdr:rowOff>
    </xdr:to>
    <xdr:sp macro="" textlink="">
      <xdr:nvSpPr>
        <xdr:cNvPr id="29" name="Oval 39"/>
        <xdr:cNvSpPr>
          <a:spLocks noChangeArrowheads="1"/>
        </xdr:cNvSpPr>
      </xdr:nvSpPr>
      <xdr:spPr bwMode="auto">
        <a:xfrm>
          <a:off x="5276850" y="23431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21</xdr:col>
      <xdr:colOff>0</xdr:colOff>
      <xdr:row>17</xdr:row>
      <xdr:rowOff>0</xdr:rowOff>
    </xdr:from>
    <xdr:to>
      <xdr:col>21</xdr:col>
      <xdr:colOff>276225</xdr:colOff>
      <xdr:row>18</xdr:row>
      <xdr:rowOff>142875</xdr:rowOff>
    </xdr:to>
    <xdr:sp macro="" textlink="">
      <xdr:nvSpPr>
        <xdr:cNvPr id="30" name="Oval 40"/>
        <xdr:cNvSpPr>
          <a:spLocks noChangeArrowheads="1"/>
        </xdr:cNvSpPr>
      </xdr:nvSpPr>
      <xdr:spPr bwMode="auto">
        <a:xfrm>
          <a:off x="5562600" y="23431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22</xdr:col>
      <xdr:colOff>0</xdr:colOff>
      <xdr:row>17</xdr:row>
      <xdr:rowOff>0</xdr:rowOff>
    </xdr:from>
    <xdr:to>
      <xdr:col>22</xdr:col>
      <xdr:colOff>276225</xdr:colOff>
      <xdr:row>18</xdr:row>
      <xdr:rowOff>142875</xdr:rowOff>
    </xdr:to>
    <xdr:sp macro="" textlink="">
      <xdr:nvSpPr>
        <xdr:cNvPr id="31" name="Oval 41"/>
        <xdr:cNvSpPr>
          <a:spLocks noChangeArrowheads="1"/>
        </xdr:cNvSpPr>
      </xdr:nvSpPr>
      <xdr:spPr bwMode="auto">
        <a:xfrm>
          <a:off x="5848350" y="23431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19</xdr:col>
      <xdr:colOff>0</xdr:colOff>
      <xdr:row>19</xdr:row>
      <xdr:rowOff>0</xdr:rowOff>
    </xdr:from>
    <xdr:to>
      <xdr:col>19</xdr:col>
      <xdr:colOff>276225</xdr:colOff>
      <xdr:row>20</xdr:row>
      <xdr:rowOff>142875</xdr:rowOff>
    </xdr:to>
    <xdr:sp macro="" textlink="">
      <xdr:nvSpPr>
        <xdr:cNvPr id="32" name="Oval 43"/>
        <xdr:cNvSpPr>
          <a:spLocks noChangeArrowheads="1"/>
        </xdr:cNvSpPr>
      </xdr:nvSpPr>
      <xdr:spPr bwMode="auto">
        <a:xfrm>
          <a:off x="4972050" y="26098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22</xdr:col>
      <xdr:colOff>0</xdr:colOff>
      <xdr:row>19</xdr:row>
      <xdr:rowOff>0</xdr:rowOff>
    </xdr:from>
    <xdr:to>
      <xdr:col>22</xdr:col>
      <xdr:colOff>276225</xdr:colOff>
      <xdr:row>20</xdr:row>
      <xdr:rowOff>135255</xdr:rowOff>
    </xdr:to>
    <xdr:sp macro="" textlink="">
      <xdr:nvSpPr>
        <xdr:cNvPr id="34" name="Oval 46"/>
        <xdr:cNvSpPr>
          <a:spLocks noChangeArrowheads="1"/>
        </xdr:cNvSpPr>
      </xdr:nvSpPr>
      <xdr:spPr bwMode="auto">
        <a:xfrm>
          <a:off x="5848350" y="2609850"/>
          <a:ext cx="276225" cy="26860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21</xdr:row>
      <xdr:rowOff>0</xdr:rowOff>
    </xdr:from>
    <xdr:to>
      <xdr:col>20</xdr:col>
      <xdr:colOff>276225</xdr:colOff>
      <xdr:row>22</xdr:row>
      <xdr:rowOff>142875</xdr:rowOff>
    </xdr:to>
    <xdr:sp macro="" textlink="">
      <xdr:nvSpPr>
        <xdr:cNvPr id="35" name="Oval 49"/>
        <xdr:cNvSpPr>
          <a:spLocks noChangeArrowheads="1"/>
        </xdr:cNvSpPr>
      </xdr:nvSpPr>
      <xdr:spPr bwMode="auto">
        <a:xfrm>
          <a:off x="5276850" y="28765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21</xdr:col>
      <xdr:colOff>0</xdr:colOff>
      <xdr:row>21</xdr:row>
      <xdr:rowOff>0</xdr:rowOff>
    </xdr:from>
    <xdr:to>
      <xdr:col>21</xdr:col>
      <xdr:colOff>276225</xdr:colOff>
      <xdr:row>22</xdr:row>
      <xdr:rowOff>142875</xdr:rowOff>
    </xdr:to>
    <xdr:sp macro="" textlink="">
      <xdr:nvSpPr>
        <xdr:cNvPr id="36" name="Oval 50"/>
        <xdr:cNvSpPr>
          <a:spLocks noChangeArrowheads="1"/>
        </xdr:cNvSpPr>
      </xdr:nvSpPr>
      <xdr:spPr bwMode="auto">
        <a:xfrm>
          <a:off x="5562600" y="28765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22</xdr:col>
      <xdr:colOff>0</xdr:colOff>
      <xdr:row>21</xdr:row>
      <xdr:rowOff>0</xdr:rowOff>
    </xdr:from>
    <xdr:to>
      <xdr:col>22</xdr:col>
      <xdr:colOff>276225</xdr:colOff>
      <xdr:row>22</xdr:row>
      <xdr:rowOff>142875</xdr:rowOff>
    </xdr:to>
    <xdr:sp macro="" textlink="">
      <xdr:nvSpPr>
        <xdr:cNvPr id="37" name="Oval 51"/>
        <xdr:cNvSpPr>
          <a:spLocks noChangeArrowheads="1"/>
        </xdr:cNvSpPr>
      </xdr:nvSpPr>
      <xdr:spPr bwMode="auto">
        <a:xfrm>
          <a:off x="5848350" y="28765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19</xdr:col>
      <xdr:colOff>0</xdr:colOff>
      <xdr:row>23</xdr:row>
      <xdr:rowOff>0</xdr:rowOff>
    </xdr:from>
    <xdr:to>
      <xdr:col>19</xdr:col>
      <xdr:colOff>276225</xdr:colOff>
      <xdr:row>24</xdr:row>
      <xdr:rowOff>142875</xdr:rowOff>
    </xdr:to>
    <xdr:sp macro="" textlink="">
      <xdr:nvSpPr>
        <xdr:cNvPr id="38" name="Oval 53"/>
        <xdr:cNvSpPr>
          <a:spLocks noChangeArrowheads="1"/>
        </xdr:cNvSpPr>
      </xdr:nvSpPr>
      <xdr:spPr bwMode="auto">
        <a:xfrm>
          <a:off x="4972050" y="31432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22</xdr:col>
      <xdr:colOff>0</xdr:colOff>
      <xdr:row>23</xdr:row>
      <xdr:rowOff>0</xdr:rowOff>
    </xdr:from>
    <xdr:to>
      <xdr:col>22</xdr:col>
      <xdr:colOff>276225</xdr:colOff>
      <xdr:row>24</xdr:row>
      <xdr:rowOff>142875</xdr:rowOff>
    </xdr:to>
    <xdr:sp macro="" textlink="">
      <xdr:nvSpPr>
        <xdr:cNvPr id="39" name="Oval 56"/>
        <xdr:cNvSpPr>
          <a:spLocks noChangeArrowheads="1"/>
        </xdr:cNvSpPr>
      </xdr:nvSpPr>
      <xdr:spPr bwMode="auto">
        <a:xfrm>
          <a:off x="5848350" y="31432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19</xdr:col>
      <xdr:colOff>0</xdr:colOff>
      <xdr:row>25</xdr:row>
      <xdr:rowOff>0</xdr:rowOff>
    </xdr:from>
    <xdr:to>
      <xdr:col>19</xdr:col>
      <xdr:colOff>276225</xdr:colOff>
      <xdr:row>26</xdr:row>
      <xdr:rowOff>142875</xdr:rowOff>
    </xdr:to>
    <xdr:sp macro="" textlink="">
      <xdr:nvSpPr>
        <xdr:cNvPr id="40" name="Oval 58"/>
        <xdr:cNvSpPr>
          <a:spLocks noChangeArrowheads="1"/>
        </xdr:cNvSpPr>
      </xdr:nvSpPr>
      <xdr:spPr bwMode="auto">
        <a:xfrm>
          <a:off x="4972050" y="34099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25</xdr:row>
      <xdr:rowOff>0</xdr:rowOff>
    </xdr:from>
    <xdr:to>
      <xdr:col>20</xdr:col>
      <xdr:colOff>276225</xdr:colOff>
      <xdr:row>26</xdr:row>
      <xdr:rowOff>142875</xdr:rowOff>
    </xdr:to>
    <xdr:sp macro="" textlink="">
      <xdr:nvSpPr>
        <xdr:cNvPr id="41" name="Oval 59"/>
        <xdr:cNvSpPr>
          <a:spLocks noChangeArrowheads="1"/>
        </xdr:cNvSpPr>
      </xdr:nvSpPr>
      <xdr:spPr bwMode="auto">
        <a:xfrm>
          <a:off x="5276850" y="34099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21</xdr:col>
      <xdr:colOff>972</xdr:colOff>
      <xdr:row>24</xdr:row>
      <xdr:rowOff>136071</xdr:rowOff>
    </xdr:from>
    <xdr:to>
      <xdr:col>21</xdr:col>
      <xdr:colOff>281085</xdr:colOff>
      <xdr:row>26</xdr:row>
      <xdr:rowOff>133350</xdr:rowOff>
    </xdr:to>
    <xdr:sp macro="" textlink="">
      <xdr:nvSpPr>
        <xdr:cNvPr id="42" name="Oval 60"/>
        <xdr:cNvSpPr>
          <a:spLocks noChangeArrowheads="1"/>
        </xdr:cNvSpPr>
      </xdr:nvSpPr>
      <xdr:spPr bwMode="auto">
        <a:xfrm>
          <a:off x="5559490" y="3469821"/>
          <a:ext cx="280113" cy="269422"/>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22</xdr:col>
      <xdr:colOff>0</xdr:colOff>
      <xdr:row>25</xdr:row>
      <xdr:rowOff>0</xdr:rowOff>
    </xdr:from>
    <xdr:to>
      <xdr:col>22</xdr:col>
      <xdr:colOff>276225</xdr:colOff>
      <xdr:row>26</xdr:row>
      <xdr:rowOff>142875</xdr:rowOff>
    </xdr:to>
    <xdr:sp macro="" textlink="">
      <xdr:nvSpPr>
        <xdr:cNvPr id="43" name="Oval 61"/>
        <xdr:cNvSpPr>
          <a:spLocks noChangeArrowheads="1"/>
        </xdr:cNvSpPr>
      </xdr:nvSpPr>
      <xdr:spPr bwMode="auto">
        <a:xfrm>
          <a:off x="5848350" y="34099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19</xdr:col>
      <xdr:colOff>0</xdr:colOff>
      <xdr:row>21</xdr:row>
      <xdr:rowOff>0</xdr:rowOff>
    </xdr:from>
    <xdr:to>
      <xdr:col>19</xdr:col>
      <xdr:colOff>276225</xdr:colOff>
      <xdr:row>22</xdr:row>
      <xdr:rowOff>142875</xdr:rowOff>
    </xdr:to>
    <xdr:sp macro="" textlink="">
      <xdr:nvSpPr>
        <xdr:cNvPr id="44" name="Oval 128"/>
        <xdr:cNvSpPr>
          <a:spLocks noChangeArrowheads="1"/>
        </xdr:cNvSpPr>
      </xdr:nvSpPr>
      <xdr:spPr bwMode="auto">
        <a:xfrm>
          <a:off x="4972050" y="28765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23</xdr:row>
      <xdr:rowOff>0</xdr:rowOff>
    </xdr:from>
    <xdr:to>
      <xdr:col>20</xdr:col>
      <xdr:colOff>276225</xdr:colOff>
      <xdr:row>24</xdr:row>
      <xdr:rowOff>142875</xdr:rowOff>
    </xdr:to>
    <xdr:sp macro="" textlink="">
      <xdr:nvSpPr>
        <xdr:cNvPr id="45" name="Oval 49"/>
        <xdr:cNvSpPr>
          <a:spLocks noChangeArrowheads="1"/>
        </xdr:cNvSpPr>
      </xdr:nvSpPr>
      <xdr:spPr bwMode="auto">
        <a:xfrm>
          <a:off x="5276850" y="31432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21</xdr:col>
      <xdr:colOff>0</xdr:colOff>
      <xdr:row>23</xdr:row>
      <xdr:rowOff>0</xdr:rowOff>
    </xdr:from>
    <xdr:to>
      <xdr:col>21</xdr:col>
      <xdr:colOff>276225</xdr:colOff>
      <xdr:row>24</xdr:row>
      <xdr:rowOff>142875</xdr:rowOff>
    </xdr:to>
    <xdr:sp macro="" textlink="">
      <xdr:nvSpPr>
        <xdr:cNvPr id="46" name="Oval 50"/>
        <xdr:cNvSpPr>
          <a:spLocks noChangeArrowheads="1"/>
        </xdr:cNvSpPr>
      </xdr:nvSpPr>
      <xdr:spPr bwMode="auto">
        <a:xfrm>
          <a:off x="5562600" y="31432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0</xdr:colOff>
      <xdr:row>23</xdr:row>
      <xdr:rowOff>0</xdr:rowOff>
    </xdr:from>
    <xdr:to>
      <xdr:col>2</xdr:col>
      <xdr:colOff>276225</xdr:colOff>
      <xdr:row>24</xdr:row>
      <xdr:rowOff>142875</xdr:rowOff>
    </xdr:to>
    <xdr:sp macro="" textlink="">
      <xdr:nvSpPr>
        <xdr:cNvPr id="47" name="Oval 49"/>
        <xdr:cNvSpPr>
          <a:spLocks noChangeArrowheads="1"/>
        </xdr:cNvSpPr>
      </xdr:nvSpPr>
      <xdr:spPr bwMode="auto">
        <a:xfrm>
          <a:off x="571500" y="31432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0</xdr:colOff>
      <xdr:row>23</xdr:row>
      <xdr:rowOff>0</xdr:rowOff>
    </xdr:from>
    <xdr:to>
      <xdr:col>3</xdr:col>
      <xdr:colOff>276225</xdr:colOff>
      <xdr:row>24</xdr:row>
      <xdr:rowOff>142875</xdr:rowOff>
    </xdr:to>
    <xdr:sp macro="" textlink="">
      <xdr:nvSpPr>
        <xdr:cNvPr id="48" name="Oval 50"/>
        <xdr:cNvSpPr>
          <a:spLocks noChangeArrowheads="1"/>
        </xdr:cNvSpPr>
      </xdr:nvSpPr>
      <xdr:spPr bwMode="auto">
        <a:xfrm>
          <a:off x="857250" y="31432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0</xdr:colOff>
      <xdr:row>12</xdr:row>
      <xdr:rowOff>0</xdr:rowOff>
    </xdr:from>
    <xdr:to>
      <xdr:col>9</xdr:col>
      <xdr:colOff>276225</xdr:colOff>
      <xdr:row>13</xdr:row>
      <xdr:rowOff>142875</xdr:rowOff>
    </xdr:to>
    <xdr:sp macro="" textlink="">
      <xdr:nvSpPr>
        <xdr:cNvPr id="49" name="Oval 49"/>
        <xdr:cNvSpPr>
          <a:spLocks noChangeArrowheads="1"/>
        </xdr:cNvSpPr>
      </xdr:nvSpPr>
      <xdr:spPr bwMode="auto">
        <a:xfrm>
          <a:off x="2343150" y="16764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12</xdr:row>
      <xdr:rowOff>0</xdr:rowOff>
    </xdr:from>
    <xdr:to>
      <xdr:col>10</xdr:col>
      <xdr:colOff>276225</xdr:colOff>
      <xdr:row>13</xdr:row>
      <xdr:rowOff>142875</xdr:rowOff>
    </xdr:to>
    <xdr:sp macro="" textlink="">
      <xdr:nvSpPr>
        <xdr:cNvPr id="50" name="Oval 50"/>
        <xdr:cNvSpPr>
          <a:spLocks noChangeArrowheads="1"/>
        </xdr:cNvSpPr>
      </xdr:nvSpPr>
      <xdr:spPr bwMode="auto">
        <a:xfrm>
          <a:off x="2628900" y="16764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0</xdr:colOff>
      <xdr:row>14</xdr:row>
      <xdr:rowOff>0</xdr:rowOff>
    </xdr:from>
    <xdr:to>
      <xdr:col>9</xdr:col>
      <xdr:colOff>276225</xdr:colOff>
      <xdr:row>15</xdr:row>
      <xdr:rowOff>142875</xdr:rowOff>
    </xdr:to>
    <xdr:sp macro="" textlink="">
      <xdr:nvSpPr>
        <xdr:cNvPr id="51" name="Oval 49"/>
        <xdr:cNvSpPr>
          <a:spLocks noChangeArrowheads="1"/>
        </xdr:cNvSpPr>
      </xdr:nvSpPr>
      <xdr:spPr bwMode="auto">
        <a:xfrm>
          <a:off x="2343150" y="19431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14</xdr:row>
      <xdr:rowOff>0</xdr:rowOff>
    </xdr:from>
    <xdr:to>
      <xdr:col>10</xdr:col>
      <xdr:colOff>276225</xdr:colOff>
      <xdr:row>15</xdr:row>
      <xdr:rowOff>142875</xdr:rowOff>
    </xdr:to>
    <xdr:sp macro="" textlink="">
      <xdr:nvSpPr>
        <xdr:cNvPr id="52" name="Oval 50"/>
        <xdr:cNvSpPr>
          <a:spLocks noChangeArrowheads="1"/>
        </xdr:cNvSpPr>
      </xdr:nvSpPr>
      <xdr:spPr bwMode="auto">
        <a:xfrm>
          <a:off x="2628900" y="19431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0</xdr:colOff>
      <xdr:row>16</xdr:row>
      <xdr:rowOff>0</xdr:rowOff>
    </xdr:from>
    <xdr:to>
      <xdr:col>9</xdr:col>
      <xdr:colOff>276225</xdr:colOff>
      <xdr:row>17</xdr:row>
      <xdr:rowOff>142875</xdr:rowOff>
    </xdr:to>
    <xdr:sp macro="" textlink="">
      <xdr:nvSpPr>
        <xdr:cNvPr id="53" name="Oval 49"/>
        <xdr:cNvSpPr>
          <a:spLocks noChangeArrowheads="1"/>
        </xdr:cNvSpPr>
      </xdr:nvSpPr>
      <xdr:spPr bwMode="auto">
        <a:xfrm>
          <a:off x="2343150" y="22098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16</xdr:row>
      <xdr:rowOff>0</xdr:rowOff>
    </xdr:from>
    <xdr:to>
      <xdr:col>10</xdr:col>
      <xdr:colOff>276225</xdr:colOff>
      <xdr:row>17</xdr:row>
      <xdr:rowOff>142875</xdr:rowOff>
    </xdr:to>
    <xdr:sp macro="" textlink="">
      <xdr:nvSpPr>
        <xdr:cNvPr id="54" name="Oval 50"/>
        <xdr:cNvSpPr>
          <a:spLocks noChangeArrowheads="1"/>
        </xdr:cNvSpPr>
      </xdr:nvSpPr>
      <xdr:spPr bwMode="auto">
        <a:xfrm>
          <a:off x="2628900" y="22098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a:lstStyle/>
        <a:p>
          <a:endParaRPr lang="de-DE"/>
        </a:p>
      </xdr:txBody>
    </xdr:sp>
    <xdr:clientData/>
  </xdr:twoCellAnchor>
  <xdr:twoCellAnchor>
    <xdr:from>
      <xdr:col>9</xdr:col>
      <xdr:colOff>0</xdr:colOff>
      <xdr:row>18</xdr:row>
      <xdr:rowOff>0</xdr:rowOff>
    </xdr:from>
    <xdr:to>
      <xdr:col>9</xdr:col>
      <xdr:colOff>276225</xdr:colOff>
      <xdr:row>19</xdr:row>
      <xdr:rowOff>142875</xdr:rowOff>
    </xdr:to>
    <xdr:sp macro="" textlink="">
      <xdr:nvSpPr>
        <xdr:cNvPr id="55" name="Oval 49"/>
        <xdr:cNvSpPr>
          <a:spLocks noChangeArrowheads="1"/>
        </xdr:cNvSpPr>
      </xdr:nvSpPr>
      <xdr:spPr bwMode="auto">
        <a:xfrm>
          <a:off x="2343150" y="24765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18</xdr:row>
      <xdr:rowOff>0</xdr:rowOff>
    </xdr:from>
    <xdr:to>
      <xdr:col>10</xdr:col>
      <xdr:colOff>276225</xdr:colOff>
      <xdr:row>19</xdr:row>
      <xdr:rowOff>142875</xdr:rowOff>
    </xdr:to>
    <xdr:sp macro="" textlink="">
      <xdr:nvSpPr>
        <xdr:cNvPr id="56" name="Oval 50"/>
        <xdr:cNvSpPr>
          <a:spLocks noChangeArrowheads="1"/>
        </xdr:cNvSpPr>
      </xdr:nvSpPr>
      <xdr:spPr bwMode="auto">
        <a:xfrm>
          <a:off x="2628900" y="24765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12</xdr:row>
      <xdr:rowOff>0</xdr:rowOff>
    </xdr:from>
    <xdr:to>
      <xdr:col>11</xdr:col>
      <xdr:colOff>276225</xdr:colOff>
      <xdr:row>13</xdr:row>
      <xdr:rowOff>142875</xdr:rowOff>
    </xdr:to>
    <xdr:sp macro="" textlink="">
      <xdr:nvSpPr>
        <xdr:cNvPr id="57" name="Oval 49"/>
        <xdr:cNvSpPr>
          <a:spLocks noChangeArrowheads="1"/>
        </xdr:cNvSpPr>
      </xdr:nvSpPr>
      <xdr:spPr bwMode="auto">
        <a:xfrm>
          <a:off x="2914650" y="16764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12</xdr:row>
      <xdr:rowOff>0</xdr:rowOff>
    </xdr:from>
    <xdr:to>
      <xdr:col>12</xdr:col>
      <xdr:colOff>276225</xdr:colOff>
      <xdr:row>13</xdr:row>
      <xdr:rowOff>142875</xdr:rowOff>
    </xdr:to>
    <xdr:sp macro="" textlink="">
      <xdr:nvSpPr>
        <xdr:cNvPr id="58" name="Oval 50"/>
        <xdr:cNvSpPr>
          <a:spLocks noChangeArrowheads="1"/>
        </xdr:cNvSpPr>
      </xdr:nvSpPr>
      <xdr:spPr bwMode="auto">
        <a:xfrm>
          <a:off x="3200400" y="16764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14</xdr:row>
      <xdr:rowOff>0</xdr:rowOff>
    </xdr:from>
    <xdr:to>
      <xdr:col>11</xdr:col>
      <xdr:colOff>276225</xdr:colOff>
      <xdr:row>15</xdr:row>
      <xdr:rowOff>142875</xdr:rowOff>
    </xdr:to>
    <xdr:sp macro="" textlink="">
      <xdr:nvSpPr>
        <xdr:cNvPr id="59" name="Oval 49"/>
        <xdr:cNvSpPr>
          <a:spLocks noChangeArrowheads="1"/>
        </xdr:cNvSpPr>
      </xdr:nvSpPr>
      <xdr:spPr bwMode="auto">
        <a:xfrm>
          <a:off x="2914650" y="19431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14</xdr:row>
      <xdr:rowOff>0</xdr:rowOff>
    </xdr:from>
    <xdr:to>
      <xdr:col>12</xdr:col>
      <xdr:colOff>276225</xdr:colOff>
      <xdr:row>15</xdr:row>
      <xdr:rowOff>142875</xdr:rowOff>
    </xdr:to>
    <xdr:sp macro="" textlink="">
      <xdr:nvSpPr>
        <xdr:cNvPr id="60" name="Oval 50"/>
        <xdr:cNvSpPr>
          <a:spLocks noChangeArrowheads="1"/>
        </xdr:cNvSpPr>
      </xdr:nvSpPr>
      <xdr:spPr bwMode="auto">
        <a:xfrm>
          <a:off x="3200400" y="19431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16</xdr:row>
      <xdr:rowOff>0</xdr:rowOff>
    </xdr:from>
    <xdr:to>
      <xdr:col>11</xdr:col>
      <xdr:colOff>276225</xdr:colOff>
      <xdr:row>17</xdr:row>
      <xdr:rowOff>142875</xdr:rowOff>
    </xdr:to>
    <xdr:sp macro="" textlink="">
      <xdr:nvSpPr>
        <xdr:cNvPr id="61" name="Oval 49"/>
        <xdr:cNvSpPr>
          <a:spLocks noChangeArrowheads="1"/>
        </xdr:cNvSpPr>
      </xdr:nvSpPr>
      <xdr:spPr bwMode="auto">
        <a:xfrm>
          <a:off x="2914650" y="22098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16</xdr:row>
      <xdr:rowOff>0</xdr:rowOff>
    </xdr:from>
    <xdr:to>
      <xdr:col>12</xdr:col>
      <xdr:colOff>276225</xdr:colOff>
      <xdr:row>17</xdr:row>
      <xdr:rowOff>142875</xdr:rowOff>
    </xdr:to>
    <xdr:sp macro="" textlink="">
      <xdr:nvSpPr>
        <xdr:cNvPr id="62" name="Oval 50"/>
        <xdr:cNvSpPr>
          <a:spLocks noChangeArrowheads="1"/>
        </xdr:cNvSpPr>
      </xdr:nvSpPr>
      <xdr:spPr bwMode="auto">
        <a:xfrm>
          <a:off x="3200400" y="22098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18</xdr:row>
      <xdr:rowOff>0</xdr:rowOff>
    </xdr:from>
    <xdr:to>
      <xdr:col>11</xdr:col>
      <xdr:colOff>276225</xdr:colOff>
      <xdr:row>19</xdr:row>
      <xdr:rowOff>142875</xdr:rowOff>
    </xdr:to>
    <xdr:sp macro="" textlink="">
      <xdr:nvSpPr>
        <xdr:cNvPr id="63" name="Oval 49"/>
        <xdr:cNvSpPr>
          <a:spLocks noChangeArrowheads="1"/>
        </xdr:cNvSpPr>
      </xdr:nvSpPr>
      <xdr:spPr bwMode="auto">
        <a:xfrm>
          <a:off x="2914650" y="24765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18</xdr:row>
      <xdr:rowOff>0</xdr:rowOff>
    </xdr:from>
    <xdr:to>
      <xdr:col>12</xdr:col>
      <xdr:colOff>276225</xdr:colOff>
      <xdr:row>19</xdr:row>
      <xdr:rowOff>142875</xdr:rowOff>
    </xdr:to>
    <xdr:sp macro="" textlink="">
      <xdr:nvSpPr>
        <xdr:cNvPr id="64" name="Oval 50"/>
        <xdr:cNvSpPr>
          <a:spLocks noChangeArrowheads="1"/>
        </xdr:cNvSpPr>
      </xdr:nvSpPr>
      <xdr:spPr bwMode="auto">
        <a:xfrm>
          <a:off x="3200400" y="24765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12</xdr:row>
      <xdr:rowOff>0</xdr:rowOff>
    </xdr:from>
    <xdr:to>
      <xdr:col>13</xdr:col>
      <xdr:colOff>276225</xdr:colOff>
      <xdr:row>13</xdr:row>
      <xdr:rowOff>142875</xdr:rowOff>
    </xdr:to>
    <xdr:sp macro="" textlink="">
      <xdr:nvSpPr>
        <xdr:cNvPr id="65" name="Oval 49"/>
        <xdr:cNvSpPr>
          <a:spLocks noChangeArrowheads="1"/>
        </xdr:cNvSpPr>
      </xdr:nvSpPr>
      <xdr:spPr bwMode="auto">
        <a:xfrm>
          <a:off x="3486150" y="16764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12</xdr:row>
      <xdr:rowOff>0</xdr:rowOff>
    </xdr:from>
    <xdr:to>
      <xdr:col>14</xdr:col>
      <xdr:colOff>276225</xdr:colOff>
      <xdr:row>13</xdr:row>
      <xdr:rowOff>142875</xdr:rowOff>
    </xdr:to>
    <xdr:sp macro="" textlink="">
      <xdr:nvSpPr>
        <xdr:cNvPr id="66" name="Oval 50"/>
        <xdr:cNvSpPr>
          <a:spLocks noChangeArrowheads="1"/>
        </xdr:cNvSpPr>
      </xdr:nvSpPr>
      <xdr:spPr bwMode="auto">
        <a:xfrm>
          <a:off x="3771900" y="16764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14</xdr:row>
      <xdr:rowOff>0</xdr:rowOff>
    </xdr:from>
    <xdr:to>
      <xdr:col>13</xdr:col>
      <xdr:colOff>276225</xdr:colOff>
      <xdr:row>15</xdr:row>
      <xdr:rowOff>142875</xdr:rowOff>
    </xdr:to>
    <xdr:sp macro="" textlink="">
      <xdr:nvSpPr>
        <xdr:cNvPr id="67" name="Oval 49"/>
        <xdr:cNvSpPr>
          <a:spLocks noChangeArrowheads="1"/>
        </xdr:cNvSpPr>
      </xdr:nvSpPr>
      <xdr:spPr bwMode="auto">
        <a:xfrm>
          <a:off x="3486150" y="19431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14</xdr:row>
      <xdr:rowOff>0</xdr:rowOff>
    </xdr:from>
    <xdr:to>
      <xdr:col>14</xdr:col>
      <xdr:colOff>276225</xdr:colOff>
      <xdr:row>15</xdr:row>
      <xdr:rowOff>142875</xdr:rowOff>
    </xdr:to>
    <xdr:sp macro="" textlink="">
      <xdr:nvSpPr>
        <xdr:cNvPr id="68" name="Oval 50"/>
        <xdr:cNvSpPr>
          <a:spLocks noChangeArrowheads="1"/>
        </xdr:cNvSpPr>
      </xdr:nvSpPr>
      <xdr:spPr bwMode="auto">
        <a:xfrm>
          <a:off x="3771900" y="19431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16</xdr:row>
      <xdr:rowOff>0</xdr:rowOff>
    </xdr:from>
    <xdr:to>
      <xdr:col>13</xdr:col>
      <xdr:colOff>276225</xdr:colOff>
      <xdr:row>17</xdr:row>
      <xdr:rowOff>142875</xdr:rowOff>
    </xdr:to>
    <xdr:sp macro="" textlink="">
      <xdr:nvSpPr>
        <xdr:cNvPr id="69" name="Oval 49"/>
        <xdr:cNvSpPr>
          <a:spLocks noChangeArrowheads="1"/>
        </xdr:cNvSpPr>
      </xdr:nvSpPr>
      <xdr:spPr bwMode="auto">
        <a:xfrm>
          <a:off x="3486150" y="22098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16</xdr:row>
      <xdr:rowOff>0</xdr:rowOff>
    </xdr:from>
    <xdr:to>
      <xdr:col>14</xdr:col>
      <xdr:colOff>276225</xdr:colOff>
      <xdr:row>17</xdr:row>
      <xdr:rowOff>142875</xdr:rowOff>
    </xdr:to>
    <xdr:sp macro="" textlink="">
      <xdr:nvSpPr>
        <xdr:cNvPr id="70" name="Oval 50"/>
        <xdr:cNvSpPr>
          <a:spLocks noChangeArrowheads="1"/>
        </xdr:cNvSpPr>
      </xdr:nvSpPr>
      <xdr:spPr bwMode="auto">
        <a:xfrm>
          <a:off x="3771900" y="22098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18</xdr:row>
      <xdr:rowOff>0</xdr:rowOff>
    </xdr:from>
    <xdr:to>
      <xdr:col>13</xdr:col>
      <xdr:colOff>276225</xdr:colOff>
      <xdr:row>19</xdr:row>
      <xdr:rowOff>142875</xdr:rowOff>
    </xdr:to>
    <xdr:sp macro="" textlink="">
      <xdr:nvSpPr>
        <xdr:cNvPr id="71" name="Oval 49"/>
        <xdr:cNvSpPr>
          <a:spLocks noChangeArrowheads="1"/>
        </xdr:cNvSpPr>
      </xdr:nvSpPr>
      <xdr:spPr bwMode="auto">
        <a:xfrm>
          <a:off x="3486150" y="24765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18</xdr:row>
      <xdr:rowOff>0</xdr:rowOff>
    </xdr:from>
    <xdr:to>
      <xdr:col>14</xdr:col>
      <xdr:colOff>276225</xdr:colOff>
      <xdr:row>19</xdr:row>
      <xdr:rowOff>142875</xdr:rowOff>
    </xdr:to>
    <xdr:sp macro="" textlink="">
      <xdr:nvSpPr>
        <xdr:cNvPr id="72" name="Oval 50"/>
        <xdr:cNvSpPr>
          <a:spLocks noChangeArrowheads="1"/>
        </xdr:cNvSpPr>
      </xdr:nvSpPr>
      <xdr:spPr bwMode="auto">
        <a:xfrm>
          <a:off x="3771900" y="24765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0</xdr:colOff>
      <xdr:row>22</xdr:row>
      <xdr:rowOff>0</xdr:rowOff>
    </xdr:from>
    <xdr:to>
      <xdr:col>9</xdr:col>
      <xdr:colOff>276225</xdr:colOff>
      <xdr:row>23</xdr:row>
      <xdr:rowOff>142875</xdr:rowOff>
    </xdr:to>
    <xdr:sp macro="" textlink="">
      <xdr:nvSpPr>
        <xdr:cNvPr id="73" name="Oval 49"/>
        <xdr:cNvSpPr>
          <a:spLocks noChangeArrowheads="1"/>
        </xdr:cNvSpPr>
      </xdr:nvSpPr>
      <xdr:spPr bwMode="auto">
        <a:xfrm>
          <a:off x="2343150" y="30099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22</xdr:row>
      <xdr:rowOff>0</xdr:rowOff>
    </xdr:from>
    <xdr:to>
      <xdr:col>10</xdr:col>
      <xdr:colOff>276225</xdr:colOff>
      <xdr:row>23</xdr:row>
      <xdr:rowOff>142875</xdr:rowOff>
    </xdr:to>
    <xdr:sp macro="" textlink="">
      <xdr:nvSpPr>
        <xdr:cNvPr id="74" name="Oval 50"/>
        <xdr:cNvSpPr>
          <a:spLocks noChangeArrowheads="1"/>
        </xdr:cNvSpPr>
      </xdr:nvSpPr>
      <xdr:spPr bwMode="auto">
        <a:xfrm>
          <a:off x="2628900" y="30099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22</xdr:row>
      <xdr:rowOff>0</xdr:rowOff>
    </xdr:from>
    <xdr:to>
      <xdr:col>11</xdr:col>
      <xdr:colOff>276225</xdr:colOff>
      <xdr:row>23</xdr:row>
      <xdr:rowOff>142875</xdr:rowOff>
    </xdr:to>
    <xdr:sp macro="" textlink="">
      <xdr:nvSpPr>
        <xdr:cNvPr id="75" name="Oval 49"/>
        <xdr:cNvSpPr>
          <a:spLocks noChangeArrowheads="1"/>
        </xdr:cNvSpPr>
      </xdr:nvSpPr>
      <xdr:spPr bwMode="auto">
        <a:xfrm>
          <a:off x="2914650" y="30099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a:lstStyle/>
        <a:p>
          <a:endParaRPr lang="de-DE"/>
        </a:p>
      </xdr:txBody>
    </xdr:sp>
    <xdr:clientData/>
  </xdr:twoCellAnchor>
  <xdr:twoCellAnchor>
    <xdr:from>
      <xdr:col>12</xdr:col>
      <xdr:colOff>0</xdr:colOff>
      <xdr:row>22</xdr:row>
      <xdr:rowOff>0</xdr:rowOff>
    </xdr:from>
    <xdr:to>
      <xdr:col>12</xdr:col>
      <xdr:colOff>276225</xdr:colOff>
      <xdr:row>23</xdr:row>
      <xdr:rowOff>142875</xdr:rowOff>
    </xdr:to>
    <xdr:sp macro="" textlink="">
      <xdr:nvSpPr>
        <xdr:cNvPr id="76" name="Oval 50"/>
        <xdr:cNvSpPr>
          <a:spLocks noChangeArrowheads="1"/>
        </xdr:cNvSpPr>
      </xdr:nvSpPr>
      <xdr:spPr bwMode="auto">
        <a:xfrm>
          <a:off x="3200400" y="30099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22</xdr:row>
      <xdr:rowOff>0</xdr:rowOff>
    </xdr:from>
    <xdr:to>
      <xdr:col>13</xdr:col>
      <xdr:colOff>276225</xdr:colOff>
      <xdr:row>23</xdr:row>
      <xdr:rowOff>142875</xdr:rowOff>
    </xdr:to>
    <xdr:sp macro="" textlink="">
      <xdr:nvSpPr>
        <xdr:cNvPr id="77" name="Oval 49"/>
        <xdr:cNvSpPr>
          <a:spLocks noChangeArrowheads="1"/>
        </xdr:cNvSpPr>
      </xdr:nvSpPr>
      <xdr:spPr bwMode="auto">
        <a:xfrm>
          <a:off x="3486150" y="30099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22</xdr:row>
      <xdr:rowOff>0</xdr:rowOff>
    </xdr:from>
    <xdr:to>
      <xdr:col>14</xdr:col>
      <xdr:colOff>276225</xdr:colOff>
      <xdr:row>23</xdr:row>
      <xdr:rowOff>142875</xdr:rowOff>
    </xdr:to>
    <xdr:sp macro="" textlink="">
      <xdr:nvSpPr>
        <xdr:cNvPr id="78" name="Oval 50"/>
        <xdr:cNvSpPr>
          <a:spLocks noChangeArrowheads="1"/>
        </xdr:cNvSpPr>
      </xdr:nvSpPr>
      <xdr:spPr bwMode="auto">
        <a:xfrm>
          <a:off x="3771900" y="30099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0</xdr:colOff>
      <xdr:row>24</xdr:row>
      <xdr:rowOff>0</xdr:rowOff>
    </xdr:from>
    <xdr:to>
      <xdr:col>9</xdr:col>
      <xdr:colOff>276225</xdr:colOff>
      <xdr:row>25</xdr:row>
      <xdr:rowOff>142875</xdr:rowOff>
    </xdr:to>
    <xdr:sp macro="" textlink="">
      <xdr:nvSpPr>
        <xdr:cNvPr id="79" name="Oval 49"/>
        <xdr:cNvSpPr>
          <a:spLocks noChangeArrowheads="1"/>
        </xdr:cNvSpPr>
      </xdr:nvSpPr>
      <xdr:spPr bwMode="auto">
        <a:xfrm>
          <a:off x="2343150" y="32766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24</xdr:row>
      <xdr:rowOff>0</xdr:rowOff>
    </xdr:from>
    <xdr:to>
      <xdr:col>10</xdr:col>
      <xdr:colOff>276225</xdr:colOff>
      <xdr:row>25</xdr:row>
      <xdr:rowOff>142875</xdr:rowOff>
    </xdr:to>
    <xdr:sp macro="" textlink="">
      <xdr:nvSpPr>
        <xdr:cNvPr id="80" name="Oval 50"/>
        <xdr:cNvSpPr>
          <a:spLocks noChangeArrowheads="1"/>
        </xdr:cNvSpPr>
      </xdr:nvSpPr>
      <xdr:spPr bwMode="auto">
        <a:xfrm>
          <a:off x="2628900" y="32766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24</xdr:row>
      <xdr:rowOff>0</xdr:rowOff>
    </xdr:from>
    <xdr:to>
      <xdr:col>11</xdr:col>
      <xdr:colOff>276225</xdr:colOff>
      <xdr:row>25</xdr:row>
      <xdr:rowOff>142875</xdr:rowOff>
    </xdr:to>
    <xdr:sp macro="" textlink="">
      <xdr:nvSpPr>
        <xdr:cNvPr id="81" name="Oval 49"/>
        <xdr:cNvSpPr>
          <a:spLocks noChangeArrowheads="1"/>
        </xdr:cNvSpPr>
      </xdr:nvSpPr>
      <xdr:spPr bwMode="auto">
        <a:xfrm>
          <a:off x="2914650" y="32766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24</xdr:row>
      <xdr:rowOff>0</xdr:rowOff>
    </xdr:from>
    <xdr:to>
      <xdr:col>12</xdr:col>
      <xdr:colOff>276225</xdr:colOff>
      <xdr:row>25</xdr:row>
      <xdr:rowOff>142875</xdr:rowOff>
    </xdr:to>
    <xdr:sp macro="" textlink="">
      <xdr:nvSpPr>
        <xdr:cNvPr id="82" name="Oval 50"/>
        <xdr:cNvSpPr>
          <a:spLocks noChangeArrowheads="1"/>
        </xdr:cNvSpPr>
      </xdr:nvSpPr>
      <xdr:spPr bwMode="auto">
        <a:xfrm>
          <a:off x="3200400" y="32766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24</xdr:row>
      <xdr:rowOff>0</xdr:rowOff>
    </xdr:from>
    <xdr:to>
      <xdr:col>13</xdr:col>
      <xdr:colOff>276225</xdr:colOff>
      <xdr:row>25</xdr:row>
      <xdr:rowOff>142875</xdr:rowOff>
    </xdr:to>
    <xdr:sp macro="" textlink="">
      <xdr:nvSpPr>
        <xdr:cNvPr id="83" name="Oval 49"/>
        <xdr:cNvSpPr>
          <a:spLocks noChangeArrowheads="1"/>
        </xdr:cNvSpPr>
      </xdr:nvSpPr>
      <xdr:spPr bwMode="auto">
        <a:xfrm>
          <a:off x="3486150" y="32766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24</xdr:row>
      <xdr:rowOff>0</xdr:rowOff>
    </xdr:from>
    <xdr:to>
      <xdr:col>14</xdr:col>
      <xdr:colOff>276225</xdr:colOff>
      <xdr:row>25</xdr:row>
      <xdr:rowOff>142875</xdr:rowOff>
    </xdr:to>
    <xdr:sp macro="" textlink="">
      <xdr:nvSpPr>
        <xdr:cNvPr id="84" name="Oval 50"/>
        <xdr:cNvSpPr>
          <a:spLocks noChangeArrowheads="1"/>
        </xdr:cNvSpPr>
      </xdr:nvSpPr>
      <xdr:spPr bwMode="auto">
        <a:xfrm>
          <a:off x="3771900" y="32766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0</xdr:colOff>
      <xdr:row>26</xdr:row>
      <xdr:rowOff>0</xdr:rowOff>
    </xdr:from>
    <xdr:to>
      <xdr:col>9</xdr:col>
      <xdr:colOff>276225</xdr:colOff>
      <xdr:row>27</xdr:row>
      <xdr:rowOff>142875</xdr:rowOff>
    </xdr:to>
    <xdr:sp macro="" textlink="">
      <xdr:nvSpPr>
        <xdr:cNvPr id="85" name="Oval 49"/>
        <xdr:cNvSpPr>
          <a:spLocks noChangeArrowheads="1"/>
        </xdr:cNvSpPr>
      </xdr:nvSpPr>
      <xdr:spPr bwMode="auto">
        <a:xfrm>
          <a:off x="2343150" y="35433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26</xdr:row>
      <xdr:rowOff>0</xdr:rowOff>
    </xdr:from>
    <xdr:to>
      <xdr:col>10</xdr:col>
      <xdr:colOff>276225</xdr:colOff>
      <xdr:row>27</xdr:row>
      <xdr:rowOff>142875</xdr:rowOff>
    </xdr:to>
    <xdr:sp macro="" textlink="">
      <xdr:nvSpPr>
        <xdr:cNvPr id="86" name="Oval 50"/>
        <xdr:cNvSpPr>
          <a:spLocks noChangeArrowheads="1"/>
        </xdr:cNvSpPr>
      </xdr:nvSpPr>
      <xdr:spPr bwMode="auto">
        <a:xfrm>
          <a:off x="2628900" y="35433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26</xdr:row>
      <xdr:rowOff>0</xdr:rowOff>
    </xdr:from>
    <xdr:to>
      <xdr:col>11</xdr:col>
      <xdr:colOff>276225</xdr:colOff>
      <xdr:row>27</xdr:row>
      <xdr:rowOff>142875</xdr:rowOff>
    </xdr:to>
    <xdr:sp macro="" textlink="">
      <xdr:nvSpPr>
        <xdr:cNvPr id="87" name="Oval 49"/>
        <xdr:cNvSpPr>
          <a:spLocks noChangeArrowheads="1"/>
        </xdr:cNvSpPr>
      </xdr:nvSpPr>
      <xdr:spPr bwMode="auto">
        <a:xfrm>
          <a:off x="2914650" y="35433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26</xdr:row>
      <xdr:rowOff>0</xdr:rowOff>
    </xdr:from>
    <xdr:to>
      <xdr:col>12</xdr:col>
      <xdr:colOff>276225</xdr:colOff>
      <xdr:row>27</xdr:row>
      <xdr:rowOff>142875</xdr:rowOff>
    </xdr:to>
    <xdr:sp macro="" textlink="">
      <xdr:nvSpPr>
        <xdr:cNvPr id="88" name="Oval 50"/>
        <xdr:cNvSpPr>
          <a:spLocks noChangeArrowheads="1"/>
        </xdr:cNvSpPr>
      </xdr:nvSpPr>
      <xdr:spPr bwMode="auto">
        <a:xfrm>
          <a:off x="3200400" y="35433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26</xdr:row>
      <xdr:rowOff>0</xdr:rowOff>
    </xdr:from>
    <xdr:to>
      <xdr:col>13</xdr:col>
      <xdr:colOff>276225</xdr:colOff>
      <xdr:row>27</xdr:row>
      <xdr:rowOff>142875</xdr:rowOff>
    </xdr:to>
    <xdr:sp macro="" textlink="">
      <xdr:nvSpPr>
        <xdr:cNvPr id="89" name="Oval 49"/>
        <xdr:cNvSpPr>
          <a:spLocks noChangeArrowheads="1"/>
        </xdr:cNvSpPr>
      </xdr:nvSpPr>
      <xdr:spPr bwMode="auto">
        <a:xfrm>
          <a:off x="3486150" y="35433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26</xdr:row>
      <xdr:rowOff>0</xdr:rowOff>
    </xdr:from>
    <xdr:to>
      <xdr:col>14</xdr:col>
      <xdr:colOff>276225</xdr:colOff>
      <xdr:row>27</xdr:row>
      <xdr:rowOff>142875</xdr:rowOff>
    </xdr:to>
    <xdr:sp macro="" textlink="">
      <xdr:nvSpPr>
        <xdr:cNvPr id="90" name="Oval 50"/>
        <xdr:cNvSpPr>
          <a:spLocks noChangeArrowheads="1"/>
        </xdr:cNvSpPr>
      </xdr:nvSpPr>
      <xdr:spPr bwMode="auto">
        <a:xfrm>
          <a:off x="3771900" y="35433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0</xdr:colOff>
      <xdr:row>28</xdr:row>
      <xdr:rowOff>0</xdr:rowOff>
    </xdr:from>
    <xdr:to>
      <xdr:col>9</xdr:col>
      <xdr:colOff>276225</xdr:colOff>
      <xdr:row>29</xdr:row>
      <xdr:rowOff>142875</xdr:rowOff>
    </xdr:to>
    <xdr:sp macro="" textlink="">
      <xdr:nvSpPr>
        <xdr:cNvPr id="91" name="Oval 49"/>
        <xdr:cNvSpPr>
          <a:spLocks noChangeArrowheads="1"/>
        </xdr:cNvSpPr>
      </xdr:nvSpPr>
      <xdr:spPr bwMode="auto">
        <a:xfrm>
          <a:off x="2343150" y="38100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28</xdr:row>
      <xdr:rowOff>0</xdr:rowOff>
    </xdr:from>
    <xdr:to>
      <xdr:col>10</xdr:col>
      <xdr:colOff>276225</xdr:colOff>
      <xdr:row>29</xdr:row>
      <xdr:rowOff>142875</xdr:rowOff>
    </xdr:to>
    <xdr:sp macro="" textlink="">
      <xdr:nvSpPr>
        <xdr:cNvPr id="92" name="Oval 50"/>
        <xdr:cNvSpPr>
          <a:spLocks noChangeArrowheads="1"/>
        </xdr:cNvSpPr>
      </xdr:nvSpPr>
      <xdr:spPr bwMode="auto">
        <a:xfrm>
          <a:off x="2628900" y="38100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28</xdr:row>
      <xdr:rowOff>0</xdr:rowOff>
    </xdr:from>
    <xdr:to>
      <xdr:col>11</xdr:col>
      <xdr:colOff>276225</xdr:colOff>
      <xdr:row>29</xdr:row>
      <xdr:rowOff>142875</xdr:rowOff>
    </xdr:to>
    <xdr:sp macro="" textlink="">
      <xdr:nvSpPr>
        <xdr:cNvPr id="93" name="Oval 49"/>
        <xdr:cNvSpPr>
          <a:spLocks noChangeArrowheads="1"/>
        </xdr:cNvSpPr>
      </xdr:nvSpPr>
      <xdr:spPr bwMode="auto">
        <a:xfrm>
          <a:off x="2914650" y="38100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28</xdr:row>
      <xdr:rowOff>0</xdr:rowOff>
    </xdr:from>
    <xdr:to>
      <xdr:col>12</xdr:col>
      <xdr:colOff>276225</xdr:colOff>
      <xdr:row>29</xdr:row>
      <xdr:rowOff>142875</xdr:rowOff>
    </xdr:to>
    <xdr:sp macro="" textlink="">
      <xdr:nvSpPr>
        <xdr:cNvPr id="94" name="Oval 50"/>
        <xdr:cNvSpPr>
          <a:spLocks noChangeArrowheads="1"/>
        </xdr:cNvSpPr>
      </xdr:nvSpPr>
      <xdr:spPr bwMode="auto">
        <a:xfrm>
          <a:off x="3200400" y="38100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28</xdr:row>
      <xdr:rowOff>0</xdr:rowOff>
    </xdr:from>
    <xdr:to>
      <xdr:col>13</xdr:col>
      <xdr:colOff>276225</xdr:colOff>
      <xdr:row>29</xdr:row>
      <xdr:rowOff>142875</xdr:rowOff>
    </xdr:to>
    <xdr:sp macro="" textlink="">
      <xdr:nvSpPr>
        <xdr:cNvPr id="95" name="Oval 49"/>
        <xdr:cNvSpPr>
          <a:spLocks noChangeArrowheads="1"/>
        </xdr:cNvSpPr>
      </xdr:nvSpPr>
      <xdr:spPr bwMode="auto">
        <a:xfrm>
          <a:off x="3486150" y="38100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28</xdr:row>
      <xdr:rowOff>0</xdr:rowOff>
    </xdr:from>
    <xdr:to>
      <xdr:col>14</xdr:col>
      <xdr:colOff>276225</xdr:colOff>
      <xdr:row>29</xdr:row>
      <xdr:rowOff>142875</xdr:rowOff>
    </xdr:to>
    <xdr:sp macro="" textlink="">
      <xdr:nvSpPr>
        <xdr:cNvPr id="96" name="Oval 50"/>
        <xdr:cNvSpPr>
          <a:spLocks noChangeArrowheads="1"/>
        </xdr:cNvSpPr>
      </xdr:nvSpPr>
      <xdr:spPr bwMode="auto">
        <a:xfrm>
          <a:off x="3771900" y="381000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0</xdr:colOff>
      <xdr:row>19</xdr:row>
      <xdr:rowOff>0</xdr:rowOff>
    </xdr:from>
    <xdr:to>
      <xdr:col>3</xdr:col>
      <xdr:colOff>276225</xdr:colOff>
      <xdr:row>20</xdr:row>
      <xdr:rowOff>142875</xdr:rowOff>
    </xdr:to>
    <xdr:sp macro="" textlink="">
      <xdr:nvSpPr>
        <xdr:cNvPr id="97" name="Oval 40"/>
        <xdr:cNvSpPr>
          <a:spLocks noChangeArrowheads="1"/>
        </xdr:cNvSpPr>
      </xdr:nvSpPr>
      <xdr:spPr bwMode="auto">
        <a:xfrm>
          <a:off x="857250" y="26098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21</xdr:col>
      <xdr:colOff>0</xdr:colOff>
      <xdr:row>19</xdr:row>
      <xdr:rowOff>0</xdr:rowOff>
    </xdr:from>
    <xdr:to>
      <xdr:col>21</xdr:col>
      <xdr:colOff>276225</xdr:colOff>
      <xdr:row>20</xdr:row>
      <xdr:rowOff>142875</xdr:rowOff>
    </xdr:to>
    <xdr:sp macro="" textlink="">
      <xdr:nvSpPr>
        <xdr:cNvPr id="98" name="Oval 40"/>
        <xdr:cNvSpPr>
          <a:spLocks noChangeArrowheads="1"/>
        </xdr:cNvSpPr>
      </xdr:nvSpPr>
      <xdr:spPr bwMode="auto">
        <a:xfrm>
          <a:off x="5562600" y="26098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280989</xdr:colOff>
      <xdr:row>14</xdr:row>
      <xdr:rowOff>152398</xdr:rowOff>
    </xdr:from>
    <xdr:to>
      <xdr:col>19</xdr:col>
      <xdr:colOff>1</xdr:colOff>
      <xdr:row>19</xdr:row>
      <xdr:rowOff>152399</xdr:rowOff>
    </xdr:to>
    <xdr:sp macro="" textlink="">
      <xdr:nvSpPr>
        <xdr:cNvPr id="99" name="Line 124"/>
        <xdr:cNvSpPr>
          <a:spLocks noChangeShapeType="1"/>
        </xdr:cNvSpPr>
      </xdr:nvSpPr>
      <xdr:spPr bwMode="auto">
        <a:xfrm flipV="1">
          <a:off x="4052889" y="2076448"/>
          <a:ext cx="919162" cy="66675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280989</xdr:colOff>
      <xdr:row>21</xdr:row>
      <xdr:rowOff>152398</xdr:rowOff>
    </xdr:from>
    <xdr:to>
      <xdr:col>9</xdr:col>
      <xdr:colOff>1</xdr:colOff>
      <xdr:row>26</xdr:row>
      <xdr:rowOff>152399</xdr:rowOff>
    </xdr:to>
    <xdr:sp macro="" textlink="">
      <xdr:nvSpPr>
        <xdr:cNvPr id="100" name="Line 124"/>
        <xdr:cNvSpPr>
          <a:spLocks noChangeShapeType="1"/>
        </xdr:cNvSpPr>
      </xdr:nvSpPr>
      <xdr:spPr bwMode="auto">
        <a:xfrm flipV="1">
          <a:off x="1423989" y="3009898"/>
          <a:ext cx="919162" cy="66675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280988</xdr:colOff>
      <xdr:row>15</xdr:row>
      <xdr:rowOff>0</xdr:rowOff>
    </xdr:from>
    <xdr:to>
      <xdr:col>9</xdr:col>
      <xdr:colOff>9526</xdr:colOff>
      <xdr:row>19</xdr:row>
      <xdr:rowOff>147636</xdr:rowOff>
    </xdr:to>
    <xdr:sp macro="" textlink="">
      <xdr:nvSpPr>
        <xdr:cNvPr id="101" name="Line 124"/>
        <xdr:cNvSpPr>
          <a:spLocks noChangeShapeType="1"/>
        </xdr:cNvSpPr>
      </xdr:nvSpPr>
      <xdr:spPr bwMode="auto">
        <a:xfrm>
          <a:off x="1423988" y="2076450"/>
          <a:ext cx="928688" cy="67151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22</xdr:row>
      <xdr:rowOff>4763</xdr:rowOff>
    </xdr:from>
    <xdr:to>
      <xdr:col>19</xdr:col>
      <xdr:colOff>14288</xdr:colOff>
      <xdr:row>26</xdr:row>
      <xdr:rowOff>152399</xdr:rowOff>
    </xdr:to>
    <xdr:sp macro="" textlink="">
      <xdr:nvSpPr>
        <xdr:cNvPr id="102" name="Line 124"/>
        <xdr:cNvSpPr>
          <a:spLocks noChangeShapeType="1"/>
        </xdr:cNvSpPr>
      </xdr:nvSpPr>
      <xdr:spPr bwMode="auto">
        <a:xfrm>
          <a:off x="4057650" y="3014663"/>
          <a:ext cx="928688" cy="66198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0</xdr:colOff>
      <xdr:row>15</xdr:row>
      <xdr:rowOff>0</xdr:rowOff>
    </xdr:from>
    <xdr:to>
      <xdr:col>25</xdr:col>
      <xdr:colOff>276225</xdr:colOff>
      <xdr:row>16</xdr:row>
      <xdr:rowOff>142875</xdr:rowOff>
    </xdr:to>
    <xdr:sp macro="" textlink="">
      <xdr:nvSpPr>
        <xdr:cNvPr id="103" name="Oval 33"/>
        <xdr:cNvSpPr>
          <a:spLocks noChangeArrowheads="1"/>
        </xdr:cNvSpPr>
      </xdr:nvSpPr>
      <xdr:spPr bwMode="auto">
        <a:xfrm>
          <a:off x="6419850" y="20764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26</xdr:col>
      <xdr:colOff>0</xdr:colOff>
      <xdr:row>15</xdr:row>
      <xdr:rowOff>0</xdr:rowOff>
    </xdr:from>
    <xdr:to>
      <xdr:col>26</xdr:col>
      <xdr:colOff>276225</xdr:colOff>
      <xdr:row>16</xdr:row>
      <xdr:rowOff>142875</xdr:rowOff>
    </xdr:to>
    <xdr:sp macro="" textlink="">
      <xdr:nvSpPr>
        <xdr:cNvPr id="104" name="Oval 34"/>
        <xdr:cNvSpPr>
          <a:spLocks noChangeArrowheads="1"/>
        </xdr:cNvSpPr>
      </xdr:nvSpPr>
      <xdr:spPr bwMode="auto">
        <a:xfrm>
          <a:off x="6419850" y="20764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27</xdr:col>
      <xdr:colOff>0</xdr:colOff>
      <xdr:row>15</xdr:row>
      <xdr:rowOff>0</xdr:rowOff>
    </xdr:from>
    <xdr:to>
      <xdr:col>27</xdr:col>
      <xdr:colOff>276225</xdr:colOff>
      <xdr:row>16</xdr:row>
      <xdr:rowOff>142875</xdr:rowOff>
    </xdr:to>
    <xdr:sp macro="" textlink="">
      <xdr:nvSpPr>
        <xdr:cNvPr id="105" name="Oval 35"/>
        <xdr:cNvSpPr>
          <a:spLocks noChangeArrowheads="1"/>
        </xdr:cNvSpPr>
      </xdr:nvSpPr>
      <xdr:spPr bwMode="auto">
        <a:xfrm>
          <a:off x="6419850" y="20764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15</xdr:row>
      <xdr:rowOff>0</xdr:rowOff>
    </xdr:from>
    <xdr:to>
      <xdr:col>28</xdr:col>
      <xdr:colOff>276225</xdr:colOff>
      <xdr:row>16</xdr:row>
      <xdr:rowOff>142875</xdr:rowOff>
    </xdr:to>
    <xdr:sp macro="" textlink="">
      <xdr:nvSpPr>
        <xdr:cNvPr id="106" name="Oval 36"/>
        <xdr:cNvSpPr>
          <a:spLocks noChangeArrowheads="1"/>
        </xdr:cNvSpPr>
      </xdr:nvSpPr>
      <xdr:spPr bwMode="auto">
        <a:xfrm>
          <a:off x="6419850" y="20764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25</xdr:col>
      <xdr:colOff>0</xdr:colOff>
      <xdr:row>17</xdr:row>
      <xdr:rowOff>0</xdr:rowOff>
    </xdr:from>
    <xdr:to>
      <xdr:col>25</xdr:col>
      <xdr:colOff>276225</xdr:colOff>
      <xdr:row>18</xdr:row>
      <xdr:rowOff>142875</xdr:rowOff>
    </xdr:to>
    <xdr:sp macro="" textlink="">
      <xdr:nvSpPr>
        <xdr:cNvPr id="107" name="Oval 38"/>
        <xdr:cNvSpPr>
          <a:spLocks noChangeArrowheads="1"/>
        </xdr:cNvSpPr>
      </xdr:nvSpPr>
      <xdr:spPr bwMode="auto">
        <a:xfrm>
          <a:off x="6419850" y="23431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26</xdr:col>
      <xdr:colOff>0</xdr:colOff>
      <xdr:row>17</xdr:row>
      <xdr:rowOff>0</xdr:rowOff>
    </xdr:from>
    <xdr:to>
      <xdr:col>26</xdr:col>
      <xdr:colOff>276225</xdr:colOff>
      <xdr:row>18</xdr:row>
      <xdr:rowOff>142875</xdr:rowOff>
    </xdr:to>
    <xdr:sp macro="" textlink="">
      <xdr:nvSpPr>
        <xdr:cNvPr id="108" name="Oval 39"/>
        <xdr:cNvSpPr>
          <a:spLocks noChangeArrowheads="1"/>
        </xdr:cNvSpPr>
      </xdr:nvSpPr>
      <xdr:spPr bwMode="auto">
        <a:xfrm>
          <a:off x="6419850" y="23431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27</xdr:col>
      <xdr:colOff>0</xdr:colOff>
      <xdr:row>17</xdr:row>
      <xdr:rowOff>0</xdr:rowOff>
    </xdr:from>
    <xdr:to>
      <xdr:col>27</xdr:col>
      <xdr:colOff>276225</xdr:colOff>
      <xdr:row>18</xdr:row>
      <xdr:rowOff>142875</xdr:rowOff>
    </xdr:to>
    <xdr:sp macro="" textlink="">
      <xdr:nvSpPr>
        <xdr:cNvPr id="109" name="Oval 40"/>
        <xdr:cNvSpPr>
          <a:spLocks noChangeArrowheads="1"/>
        </xdr:cNvSpPr>
      </xdr:nvSpPr>
      <xdr:spPr bwMode="auto">
        <a:xfrm>
          <a:off x="6419850" y="23431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17</xdr:row>
      <xdr:rowOff>0</xdr:rowOff>
    </xdr:from>
    <xdr:to>
      <xdr:col>28</xdr:col>
      <xdr:colOff>276225</xdr:colOff>
      <xdr:row>18</xdr:row>
      <xdr:rowOff>142875</xdr:rowOff>
    </xdr:to>
    <xdr:sp macro="" textlink="">
      <xdr:nvSpPr>
        <xdr:cNvPr id="110" name="Oval 41"/>
        <xdr:cNvSpPr>
          <a:spLocks noChangeArrowheads="1"/>
        </xdr:cNvSpPr>
      </xdr:nvSpPr>
      <xdr:spPr bwMode="auto">
        <a:xfrm>
          <a:off x="6419850" y="23431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25</xdr:col>
      <xdr:colOff>0</xdr:colOff>
      <xdr:row>19</xdr:row>
      <xdr:rowOff>0</xdr:rowOff>
    </xdr:from>
    <xdr:to>
      <xdr:col>25</xdr:col>
      <xdr:colOff>276225</xdr:colOff>
      <xdr:row>20</xdr:row>
      <xdr:rowOff>142875</xdr:rowOff>
    </xdr:to>
    <xdr:sp macro="" textlink="">
      <xdr:nvSpPr>
        <xdr:cNvPr id="111" name="Oval 43"/>
        <xdr:cNvSpPr>
          <a:spLocks noChangeArrowheads="1"/>
        </xdr:cNvSpPr>
      </xdr:nvSpPr>
      <xdr:spPr bwMode="auto">
        <a:xfrm>
          <a:off x="6419850" y="26098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26</xdr:col>
      <xdr:colOff>0</xdr:colOff>
      <xdr:row>19</xdr:row>
      <xdr:rowOff>0</xdr:rowOff>
    </xdr:from>
    <xdr:to>
      <xdr:col>26</xdr:col>
      <xdr:colOff>276225</xdr:colOff>
      <xdr:row>20</xdr:row>
      <xdr:rowOff>142875</xdr:rowOff>
    </xdr:to>
    <xdr:sp macro="" textlink="">
      <xdr:nvSpPr>
        <xdr:cNvPr id="112" name="Oval 44"/>
        <xdr:cNvSpPr>
          <a:spLocks noChangeArrowheads="1"/>
        </xdr:cNvSpPr>
      </xdr:nvSpPr>
      <xdr:spPr bwMode="auto">
        <a:xfrm>
          <a:off x="6419850" y="26098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19</xdr:row>
      <xdr:rowOff>0</xdr:rowOff>
    </xdr:from>
    <xdr:to>
      <xdr:col>28</xdr:col>
      <xdr:colOff>276225</xdr:colOff>
      <xdr:row>20</xdr:row>
      <xdr:rowOff>142875</xdr:rowOff>
    </xdr:to>
    <xdr:sp macro="" textlink="">
      <xdr:nvSpPr>
        <xdr:cNvPr id="113" name="Oval 46"/>
        <xdr:cNvSpPr>
          <a:spLocks noChangeArrowheads="1"/>
        </xdr:cNvSpPr>
      </xdr:nvSpPr>
      <xdr:spPr bwMode="auto">
        <a:xfrm>
          <a:off x="6419850" y="26098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26</xdr:col>
      <xdr:colOff>0</xdr:colOff>
      <xdr:row>21</xdr:row>
      <xdr:rowOff>0</xdr:rowOff>
    </xdr:from>
    <xdr:to>
      <xdr:col>26</xdr:col>
      <xdr:colOff>276225</xdr:colOff>
      <xdr:row>22</xdr:row>
      <xdr:rowOff>142875</xdr:rowOff>
    </xdr:to>
    <xdr:sp macro="" textlink="">
      <xdr:nvSpPr>
        <xdr:cNvPr id="114" name="Oval 49"/>
        <xdr:cNvSpPr>
          <a:spLocks noChangeArrowheads="1"/>
        </xdr:cNvSpPr>
      </xdr:nvSpPr>
      <xdr:spPr bwMode="auto">
        <a:xfrm>
          <a:off x="6419850" y="28765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27</xdr:col>
      <xdr:colOff>0</xdr:colOff>
      <xdr:row>21</xdr:row>
      <xdr:rowOff>0</xdr:rowOff>
    </xdr:from>
    <xdr:to>
      <xdr:col>27</xdr:col>
      <xdr:colOff>276225</xdr:colOff>
      <xdr:row>22</xdr:row>
      <xdr:rowOff>142875</xdr:rowOff>
    </xdr:to>
    <xdr:sp macro="" textlink="">
      <xdr:nvSpPr>
        <xdr:cNvPr id="115" name="Oval 50"/>
        <xdr:cNvSpPr>
          <a:spLocks noChangeArrowheads="1"/>
        </xdr:cNvSpPr>
      </xdr:nvSpPr>
      <xdr:spPr bwMode="auto">
        <a:xfrm>
          <a:off x="6419850" y="28765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21</xdr:row>
      <xdr:rowOff>0</xdr:rowOff>
    </xdr:from>
    <xdr:to>
      <xdr:col>28</xdr:col>
      <xdr:colOff>276225</xdr:colOff>
      <xdr:row>22</xdr:row>
      <xdr:rowOff>142875</xdr:rowOff>
    </xdr:to>
    <xdr:sp macro="" textlink="">
      <xdr:nvSpPr>
        <xdr:cNvPr id="116" name="Oval 51"/>
        <xdr:cNvSpPr>
          <a:spLocks noChangeArrowheads="1"/>
        </xdr:cNvSpPr>
      </xdr:nvSpPr>
      <xdr:spPr bwMode="auto">
        <a:xfrm>
          <a:off x="6419850" y="28765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25</xdr:col>
      <xdr:colOff>0</xdr:colOff>
      <xdr:row>23</xdr:row>
      <xdr:rowOff>0</xdr:rowOff>
    </xdr:from>
    <xdr:to>
      <xdr:col>25</xdr:col>
      <xdr:colOff>276225</xdr:colOff>
      <xdr:row>24</xdr:row>
      <xdr:rowOff>142875</xdr:rowOff>
    </xdr:to>
    <xdr:sp macro="" textlink="">
      <xdr:nvSpPr>
        <xdr:cNvPr id="117" name="Oval 53"/>
        <xdr:cNvSpPr>
          <a:spLocks noChangeArrowheads="1"/>
        </xdr:cNvSpPr>
      </xdr:nvSpPr>
      <xdr:spPr bwMode="auto">
        <a:xfrm>
          <a:off x="6419850" y="31432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23</xdr:row>
      <xdr:rowOff>0</xdr:rowOff>
    </xdr:from>
    <xdr:to>
      <xdr:col>28</xdr:col>
      <xdr:colOff>276225</xdr:colOff>
      <xdr:row>24</xdr:row>
      <xdr:rowOff>142875</xdr:rowOff>
    </xdr:to>
    <xdr:sp macro="" textlink="">
      <xdr:nvSpPr>
        <xdr:cNvPr id="118" name="Oval 56"/>
        <xdr:cNvSpPr>
          <a:spLocks noChangeArrowheads="1"/>
        </xdr:cNvSpPr>
      </xdr:nvSpPr>
      <xdr:spPr bwMode="auto">
        <a:xfrm>
          <a:off x="6419850" y="31432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25</xdr:col>
      <xdr:colOff>0</xdr:colOff>
      <xdr:row>25</xdr:row>
      <xdr:rowOff>0</xdr:rowOff>
    </xdr:from>
    <xdr:to>
      <xdr:col>25</xdr:col>
      <xdr:colOff>276225</xdr:colOff>
      <xdr:row>26</xdr:row>
      <xdr:rowOff>142875</xdr:rowOff>
    </xdr:to>
    <xdr:sp macro="" textlink="">
      <xdr:nvSpPr>
        <xdr:cNvPr id="119" name="Oval 58"/>
        <xdr:cNvSpPr>
          <a:spLocks noChangeArrowheads="1"/>
        </xdr:cNvSpPr>
      </xdr:nvSpPr>
      <xdr:spPr bwMode="auto">
        <a:xfrm>
          <a:off x="6419850" y="34099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26</xdr:col>
      <xdr:colOff>0</xdr:colOff>
      <xdr:row>25</xdr:row>
      <xdr:rowOff>0</xdr:rowOff>
    </xdr:from>
    <xdr:to>
      <xdr:col>26</xdr:col>
      <xdr:colOff>276225</xdr:colOff>
      <xdr:row>26</xdr:row>
      <xdr:rowOff>142875</xdr:rowOff>
    </xdr:to>
    <xdr:sp macro="" textlink="">
      <xdr:nvSpPr>
        <xdr:cNvPr id="120" name="Oval 59"/>
        <xdr:cNvSpPr>
          <a:spLocks noChangeArrowheads="1"/>
        </xdr:cNvSpPr>
      </xdr:nvSpPr>
      <xdr:spPr bwMode="auto">
        <a:xfrm>
          <a:off x="6419850" y="34099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27</xdr:col>
      <xdr:colOff>0</xdr:colOff>
      <xdr:row>25</xdr:row>
      <xdr:rowOff>0</xdr:rowOff>
    </xdr:from>
    <xdr:to>
      <xdr:col>27</xdr:col>
      <xdr:colOff>276225</xdr:colOff>
      <xdr:row>26</xdr:row>
      <xdr:rowOff>142875</xdr:rowOff>
    </xdr:to>
    <xdr:sp macro="" textlink="">
      <xdr:nvSpPr>
        <xdr:cNvPr id="121" name="Oval 60"/>
        <xdr:cNvSpPr>
          <a:spLocks noChangeArrowheads="1"/>
        </xdr:cNvSpPr>
      </xdr:nvSpPr>
      <xdr:spPr bwMode="auto">
        <a:xfrm>
          <a:off x="6419850" y="34099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25</xdr:row>
      <xdr:rowOff>0</xdr:rowOff>
    </xdr:from>
    <xdr:to>
      <xdr:col>28</xdr:col>
      <xdr:colOff>276225</xdr:colOff>
      <xdr:row>26</xdr:row>
      <xdr:rowOff>142875</xdr:rowOff>
    </xdr:to>
    <xdr:sp macro="" textlink="">
      <xdr:nvSpPr>
        <xdr:cNvPr id="122" name="Oval 61"/>
        <xdr:cNvSpPr>
          <a:spLocks noChangeArrowheads="1"/>
        </xdr:cNvSpPr>
      </xdr:nvSpPr>
      <xdr:spPr bwMode="auto">
        <a:xfrm>
          <a:off x="6419850" y="34099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25</xdr:col>
      <xdr:colOff>0</xdr:colOff>
      <xdr:row>21</xdr:row>
      <xdr:rowOff>0</xdr:rowOff>
    </xdr:from>
    <xdr:to>
      <xdr:col>25</xdr:col>
      <xdr:colOff>276225</xdr:colOff>
      <xdr:row>22</xdr:row>
      <xdr:rowOff>142875</xdr:rowOff>
    </xdr:to>
    <xdr:sp macro="" textlink="">
      <xdr:nvSpPr>
        <xdr:cNvPr id="123" name="Oval 128"/>
        <xdr:cNvSpPr>
          <a:spLocks noChangeArrowheads="1"/>
        </xdr:cNvSpPr>
      </xdr:nvSpPr>
      <xdr:spPr bwMode="auto">
        <a:xfrm>
          <a:off x="6419850" y="28765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15</xdr:row>
      <xdr:rowOff>0</xdr:rowOff>
    </xdr:from>
    <xdr:to>
      <xdr:col>41</xdr:col>
      <xdr:colOff>276225</xdr:colOff>
      <xdr:row>16</xdr:row>
      <xdr:rowOff>142875</xdr:rowOff>
    </xdr:to>
    <xdr:sp macro="" textlink="">
      <xdr:nvSpPr>
        <xdr:cNvPr id="124" name="Oval 33"/>
        <xdr:cNvSpPr>
          <a:spLocks noChangeArrowheads="1"/>
        </xdr:cNvSpPr>
      </xdr:nvSpPr>
      <xdr:spPr bwMode="auto">
        <a:xfrm>
          <a:off x="6419850" y="20764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42</xdr:col>
      <xdr:colOff>0</xdr:colOff>
      <xdr:row>15</xdr:row>
      <xdr:rowOff>0</xdr:rowOff>
    </xdr:from>
    <xdr:to>
      <xdr:col>42</xdr:col>
      <xdr:colOff>276225</xdr:colOff>
      <xdr:row>16</xdr:row>
      <xdr:rowOff>142875</xdr:rowOff>
    </xdr:to>
    <xdr:sp macro="" textlink="">
      <xdr:nvSpPr>
        <xdr:cNvPr id="125" name="Oval 34"/>
        <xdr:cNvSpPr>
          <a:spLocks noChangeArrowheads="1"/>
        </xdr:cNvSpPr>
      </xdr:nvSpPr>
      <xdr:spPr bwMode="auto">
        <a:xfrm>
          <a:off x="6419850" y="20764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43</xdr:col>
      <xdr:colOff>0</xdr:colOff>
      <xdr:row>15</xdr:row>
      <xdr:rowOff>0</xdr:rowOff>
    </xdr:from>
    <xdr:to>
      <xdr:col>43</xdr:col>
      <xdr:colOff>276225</xdr:colOff>
      <xdr:row>16</xdr:row>
      <xdr:rowOff>142875</xdr:rowOff>
    </xdr:to>
    <xdr:sp macro="" textlink="">
      <xdr:nvSpPr>
        <xdr:cNvPr id="126" name="Oval 35"/>
        <xdr:cNvSpPr>
          <a:spLocks noChangeArrowheads="1"/>
        </xdr:cNvSpPr>
      </xdr:nvSpPr>
      <xdr:spPr bwMode="auto">
        <a:xfrm>
          <a:off x="6419850" y="20764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44</xdr:col>
      <xdr:colOff>0</xdr:colOff>
      <xdr:row>15</xdr:row>
      <xdr:rowOff>0</xdr:rowOff>
    </xdr:from>
    <xdr:to>
      <xdr:col>44</xdr:col>
      <xdr:colOff>276225</xdr:colOff>
      <xdr:row>16</xdr:row>
      <xdr:rowOff>142875</xdr:rowOff>
    </xdr:to>
    <xdr:sp macro="" textlink="">
      <xdr:nvSpPr>
        <xdr:cNvPr id="127" name="Oval 36"/>
        <xdr:cNvSpPr>
          <a:spLocks noChangeArrowheads="1"/>
        </xdr:cNvSpPr>
      </xdr:nvSpPr>
      <xdr:spPr bwMode="auto">
        <a:xfrm>
          <a:off x="6419850" y="20764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17</xdr:row>
      <xdr:rowOff>0</xdr:rowOff>
    </xdr:from>
    <xdr:to>
      <xdr:col>41</xdr:col>
      <xdr:colOff>276225</xdr:colOff>
      <xdr:row>18</xdr:row>
      <xdr:rowOff>142875</xdr:rowOff>
    </xdr:to>
    <xdr:sp macro="" textlink="">
      <xdr:nvSpPr>
        <xdr:cNvPr id="128" name="Oval 38"/>
        <xdr:cNvSpPr>
          <a:spLocks noChangeArrowheads="1"/>
        </xdr:cNvSpPr>
      </xdr:nvSpPr>
      <xdr:spPr bwMode="auto">
        <a:xfrm>
          <a:off x="6419850" y="23431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42</xdr:col>
      <xdr:colOff>0</xdr:colOff>
      <xdr:row>17</xdr:row>
      <xdr:rowOff>0</xdr:rowOff>
    </xdr:from>
    <xdr:to>
      <xdr:col>42</xdr:col>
      <xdr:colOff>276225</xdr:colOff>
      <xdr:row>18</xdr:row>
      <xdr:rowOff>142875</xdr:rowOff>
    </xdr:to>
    <xdr:sp macro="" textlink="">
      <xdr:nvSpPr>
        <xdr:cNvPr id="129" name="Oval 39"/>
        <xdr:cNvSpPr>
          <a:spLocks noChangeArrowheads="1"/>
        </xdr:cNvSpPr>
      </xdr:nvSpPr>
      <xdr:spPr bwMode="auto">
        <a:xfrm>
          <a:off x="6419850" y="23431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43</xdr:col>
      <xdr:colOff>0</xdr:colOff>
      <xdr:row>17</xdr:row>
      <xdr:rowOff>0</xdr:rowOff>
    </xdr:from>
    <xdr:to>
      <xdr:col>43</xdr:col>
      <xdr:colOff>276225</xdr:colOff>
      <xdr:row>18</xdr:row>
      <xdr:rowOff>142875</xdr:rowOff>
    </xdr:to>
    <xdr:sp macro="" textlink="">
      <xdr:nvSpPr>
        <xdr:cNvPr id="130" name="Oval 40"/>
        <xdr:cNvSpPr>
          <a:spLocks noChangeArrowheads="1"/>
        </xdr:cNvSpPr>
      </xdr:nvSpPr>
      <xdr:spPr bwMode="auto">
        <a:xfrm>
          <a:off x="6419850" y="23431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44</xdr:col>
      <xdr:colOff>0</xdr:colOff>
      <xdr:row>17</xdr:row>
      <xdr:rowOff>0</xdr:rowOff>
    </xdr:from>
    <xdr:to>
      <xdr:col>44</xdr:col>
      <xdr:colOff>276225</xdr:colOff>
      <xdr:row>18</xdr:row>
      <xdr:rowOff>142875</xdr:rowOff>
    </xdr:to>
    <xdr:sp macro="" textlink="">
      <xdr:nvSpPr>
        <xdr:cNvPr id="131" name="Oval 41"/>
        <xdr:cNvSpPr>
          <a:spLocks noChangeArrowheads="1"/>
        </xdr:cNvSpPr>
      </xdr:nvSpPr>
      <xdr:spPr bwMode="auto">
        <a:xfrm>
          <a:off x="6419850" y="23431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19</xdr:row>
      <xdr:rowOff>0</xdr:rowOff>
    </xdr:from>
    <xdr:to>
      <xdr:col>41</xdr:col>
      <xdr:colOff>276225</xdr:colOff>
      <xdr:row>20</xdr:row>
      <xdr:rowOff>142875</xdr:rowOff>
    </xdr:to>
    <xdr:sp macro="" textlink="">
      <xdr:nvSpPr>
        <xdr:cNvPr id="132" name="Oval 43"/>
        <xdr:cNvSpPr>
          <a:spLocks noChangeArrowheads="1"/>
        </xdr:cNvSpPr>
      </xdr:nvSpPr>
      <xdr:spPr bwMode="auto">
        <a:xfrm>
          <a:off x="6419850" y="26098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42</xdr:col>
      <xdr:colOff>0</xdr:colOff>
      <xdr:row>19</xdr:row>
      <xdr:rowOff>0</xdr:rowOff>
    </xdr:from>
    <xdr:to>
      <xdr:col>42</xdr:col>
      <xdr:colOff>276225</xdr:colOff>
      <xdr:row>20</xdr:row>
      <xdr:rowOff>142875</xdr:rowOff>
    </xdr:to>
    <xdr:sp macro="" textlink="">
      <xdr:nvSpPr>
        <xdr:cNvPr id="133" name="Oval 44"/>
        <xdr:cNvSpPr>
          <a:spLocks noChangeArrowheads="1"/>
        </xdr:cNvSpPr>
      </xdr:nvSpPr>
      <xdr:spPr bwMode="auto">
        <a:xfrm>
          <a:off x="6419850" y="26098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44</xdr:col>
      <xdr:colOff>0</xdr:colOff>
      <xdr:row>19</xdr:row>
      <xdr:rowOff>0</xdr:rowOff>
    </xdr:from>
    <xdr:to>
      <xdr:col>44</xdr:col>
      <xdr:colOff>276225</xdr:colOff>
      <xdr:row>20</xdr:row>
      <xdr:rowOff>142875</xdr:rowOff>
    </xdr:to>
    <xdr:sp macro="" textlink="">
      <xdr:nvSpPr>
        <xdr:cNvPr id="134" name="Oval 46"/>
        <xdr:cNvSpPr>
          <a:spLocks noChangeArrowheads="1"/>
        </xdr:cNvSpPr>
      </xdr:nvSpPr>
      <xdr:spPr bwMode="auto">
        <a:xfrm>
          <a:off x="6419850" y="26098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42</xdr:col>
      <xdr:colOff>0</xdr:colOff>
      <xdr:row>23</xdr:row>
      <xdr:rowOff>0</xdr:rowOff>
    </xdr:from>
    <xdr:to>
      <xdr:col>42</xdr:col>
      <xdr:colOff>276225</xdr:colOff>
      <xdr:row>24</xdr:row>
      <xdr:rowOff>142875</xdr:rowOff>
    </xdr:to>
    <xdr:sp macro="" textlink="">
      <xdr:nvSpPr>
        <xdr:cNvPr id="135" name="Oval 49"/>
        <xdr:cNvSpPr>
          <a:spLocks noChangeArrowheads="1"/>
        </xdr:cNvSpPr>
      </xdr:nvSpPr>
      <xdr:spPr bwMode="auto">
        <a:xfrm>
          <a:off x="6419850" y="31432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44</xdr:col>
      <xdr:colOff>0</xdr:colOff>
      <xdr:row>21</xdr:row>
      <xdr:rowOff>0</xdr:rowOff>
    </xdr:from>
    <xdr:to>
      <xdr:col>44</xdr:col>
      <xdr:colOff>276225</xdr:colOff>
      <xdr:row>22</xdr:row>
      <xdr:rowOff>142875</xdr:rowOff>
    </xdr:to>
    <xdr:sp macro="" textlink="">
      <xdr:nvSpPr>
        <xdr:cNvPr id="136" name="Oval 51"/>
        <xdr:cNvSpPr>
          <a:spLocks noChangeArrowheads="1"/>
        </xdr:cNvSpPr>
      </xdr:nvSpPr>
      <xdr:spPr bwMode="auto">
        <a:xfrm>
          <a:off x="6419850" y="28765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23</xdr:row>
      <xdr:rowOff>0</xdr:rowOff>
    </xdr:from>
    <xdr:to>
      <xdr:col>41</xdr:col>
      <xdr:colOff>276225</xdr:colOff>
      <xdr:row>24</xdr:row>
      <xdr:rowOff>142875</xdr:rowOff>
    </xdr:to>
    <xdr:sp macro="" textlink="">
      <xdr:nvSpPr>
        <xdr:cNvPr id="137" name="Oval 53"/>
        <xdr:cNvSpPr>
          <a:spLocks noChangeArrowheads="1"/>
        </xdr:cNvSpPr>
      </xdr:nvSpPr>
      <xdr:spPr bwMode="auto">
        <a:xfrm>
          <a:off x="6419850" y="31432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44</xdr:col>
      <xdr:colOff>0</xdr:colOff>
      <xdr:row>23</xdr:row>
      <xdr:rowOff>0</xdr:rowOff>
    </xdr:from>
    <xdr:to>
      <xdr:col>44</xdr:col>
      <xdr:colOff>276225</xdr:colOff>
      <xdr:row>24</xdr:row>
      <xdr:rowOff>142875</xdr:rowOff>
    </xdr:to>
    <xdr:sp macro="" textlink="">
      <xdr:nvSpPr>
        <xdr:cNvPr id="138" name="Oval 56"/>
        <xdr:cNvSpPr>
          <a:spLocks noChangeArrowheads="1"/>
        </xdr:cNvSpPr>
      </xdr:nvSpPr>
      <xdr:spPr bwMode="auto">
        <a:xfrm>
          <a:off x="6419850" y="31432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25</xdr:row>
      <xdr:rowOff>0</xdr:rowOff>
    </xdr:from>
    <xdr:to>
      <xdr:col>41</xdr:col>
      <xdr:colOff>276225</xdr:colOff>
      <xdr:row>26</xdr:row>
      <xdr:rowOff>142875</xdr:rowOff>
    </xdr:to>
    <xdr:sp macro="" textlink="">
      <xdr:nvSpPr>
        <xdr:cNvPr id="139" name="Oval 58"/>
        <xdr:cNvSpPr>
          <a:spLocks noChangeArrowheads="1"/>
        </xdr:cNvSpPr>
      </xdr:nvSpPr>
      <xdr:spPr bwMode="auto">
        <a:xfrm>
          <a:off x="6419850" y="34099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43</xdr:col>
      <xdr:colOff>0</xdr:colOff>
      <xdr:row>25</xdr:row>
      <xdr:rowOff>0</xdr:rowOff>
    </xdr:from>
    <xdr:to>
      <xdr:col>43</xdr:col>
      <xdr:colOff>276225</xdr:colOff>
      <xdr:row>26</xdr:row>
      <xdr:rowOff>142875</xdr:rowOff>
    </xdr:to>
    <xdr:sp macro="" textlink="">
      <xdr:nvSpPr>
        <xdr:cNvPr id="140" name="Oval 60"/>
        <xdr:cNvSpPr>
          <a:spLocks noChangeArrowheads="1"/>
        </xdr:cNvSpPr>
      </xdr:nvSpPr>
      <xdr:spPr bwMode="auto">
        <a:xfrm>
          <a:off x="6419850" y="34099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44</xdr:col>
      <xdr:colOff>0</xdr:colOff>
      <xdr:row>25</xdr:row>
      <xdr:rowOff>0</xdr:rowOff>
    </xdr:from>
    <xdr:to>
      <xdr:col>44</xdr:col>
      <xdr:colOff>276225</xdr:colOff>
      <xdr:row>26</xdr:row>
      <xdr:rowOff>142875</xdr:rowOff>
    </xdr:to>
    <xdr:sp macro="" textlink="">
      <xdr:nvSpPr>
        <xdr:cNvPr id="141" name="Oval 61"/>
        <xdr:cNvSpPr>
          <a:spLocks noChangeArrowheads="1"/>
        </xdr:cNvSpPr>
      </xdr:nvSpPr>
      <xdr:spPr bwMode="auto">
        <a:xfrm>
          <a:off x="6419850" y="34099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21</xdr:row>
      <xdr:rowOff>0</xdr:rowOff>
    </xdr:from>
    <xdr:to>
      <xdr:col>41</xdr:col>
      <xdr:colOff>276225</xdr:colOff>
      <xdr:row>22</xdr:row>
      <xdr:rowOff>142875</xdr:rowOff>
    </xdr:to>
    <xdr:sp macro="" textlink="">
      <xdr:nvSpPr>
        <xdr:cNvPr id="142" name="Oval 128"/>
        <xdr:cNvSpPr>
          <a:spLocks noChangeArrowheads="1"/>
        </xdr:cNvSpPr>
      </xdr:nvSpPr>
      <xdr:spPr bwMode="auto">
        <a:xfrm>
          <a:off x="6419850" y="28765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43</xdr:col>
      <xdr:colOff>0</xdr:colOff>
      <xdr:row>23</xdr:row>
      <xdr:rowOff>0</xdr:rowOff>
    </xdr:from>
    <xdr:to>
      <xdr:col>43</xdr:col>
      <xdr:colOff>276225</xdr:colOff>
      <xdr:row>24</xdr:row>
      <xdr:rowOff>142875</xdr:rowOff>
    </xdr:to>
    <xdr:sp macro="" textlink="">
      <xdr:nvSpPr>
        <xdr:cNvPr id="143" name="Oval 50"/>
        <xdr:cNvSpPr>
          <a:spLocks noChangeArrowheads="1"/>
        </xdr:cNvSpPr>
      </xdr:nvSpPr>
      <xdr:spPr bwMode="auto">
        <a:xfrm>
          <a:off x="6419850" y="31432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26</xdr:col>
      <xdr:colOff>0</xdr:colOff>
      <xdr:row>23</xdr:row>
      <xdr:rowOff>0</xdr:rowOff>
    </xdr:from>
    <xdr:to>
      <xdr:col>26</xdr:col>
      <xdr:colOff>276225</xdr:colOff>
      <xdr:row>24</xdr:row>
      <xdr:rowOff>142875</xdr:rowOff>
    </xdr:to>
    <xdr:sp macro="" textlink="">
      <xdr:nvSpPr>
        <xdr:cNvPr id="144" name="Oval 49"/>
        <xdr:cNvSpPr>
          <a:spLocks noChangeArrowheads="1"/>
        </xdr:cNvSpPr>
      </xdr:nvSpPr>
      <xdr:spPr bwMode="auto">
        <a:xfrm>
          <a:off x="6419850" y="31432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27</xdr:col>
      <xdr:colOff>0</xdr:colOff>
      <xdr:row>23</xdr:row>
      <xdr:rowOff>0</xdr:rowOff>
    </xdr:from>
    <xdr:to>
      <xdr:col>27</xdr:col>
      <xdr:colOff>276225</xdr:colOff>
      <xdr:row>24</xdr:row>
      <xdr:rowOff>142875</xdr:rowOff>
    </xdr:to>
    <xdr:sp macro="" textlink="">
      <xdr:nvSpPr>
        <xdr:cNvPr id="145" name="Oval 50"/>
        <xdr:cNvSpPr>
          <a:spLocks noChangeArrowheads="1"/>
        </xdr:cNvSpPr>
      </xdr:nvSpPr>
      <xdr:spPr bwMode="auto">
        <a:xfrm>
          <a:off x="6419850" y="31432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12</xdr:row>
      <xdr:rowOff>0</xdr:rowOff>
    </xdr:from>
    <xdr:to>
      <xdr:col>32</xdr:col>
      <xdr:colOff>276225</xdr:colOff>
      <xdr:row>13</xdr:row>
      <xdr:rowOff>142875</xdr:rowOff>
    </xdr:to>
    <xdr:sp macro="" textlink="">
      <xdr:nvSpPr>
        <xdr:cNvPr id="146" name="Oval 49"/>
        <xdr:cNvSpPr>
          <a:spLocks noChangeArrowheads="1"/>
        </xdr:cNvSpPr>
      </xdr:nvSpPr>
      <xdr:spPr bwMode="auto">
        <a:xfrm>
          <a:off x="6419850" y="16764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12</xdr:row>
      <xdr:rowOff>0</xdr:rowOff>
    </xdr:from>
    <xdr:to>
      <xdr:col>33</xdr:col>
      <xdr:colOff>276225</xdr:colOff>
      <xdr:row>13</xdr:row>
      <xdr:rowOff>142875</xdr:rowOff>
    </xdr:to>
    <xdr:sp macro="" textlink="">
      <xdr:nvSpPr>
        <xdr:cNvPr id="147" name="Oval 50"/>
        <xdr:cNvSpPr>
          <a:spLocks noChangeArrowheads="1"/>
        </xdr:cNvSpPr>
      </xdr:nvSpPr>
      <xdr:spPr bwMode="auto">
        <a:xfrm>
          <a:off x="6419850" y="16764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14</xdr:row>
      <xdr:rowOff>0</xdr:rowOff>
    </xdr:from>
    <xdr:to>
      <xdr:col>32</xdr:col>
      <xdr:colOff>276225</xdr:colOff>
      <xdr:row>15</xdr:row>
      <xdr:rowOff>142875</xdr:rowOff>
    </xdr:to>
    <xdr:sp macro="" textlink="">
      <xdr:nvSpPr>
        <xdr:cNvPr id="148" name="Oval 49"/>
        <xdr:cNvSpPr>
          <a:spLocks noChangeArrowheads="1"/>
        </xdr:cNvSpPr>
      </xdr:nvSpPr>
      <xdr:spPr bwMode="auto">
        <a:xfrm>
          <a:off x="6419850" y="19431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14</xdr:row>
      <xdr:rowOff>0</xdr:rowOff>
    </xdr:from>
    <xdr:to>
      <xdr:col>33</xdr:col>
      <xdr:colOff>276225</xdr:colOff>
      <xdr:row>15</xdr:row>
      <xdr:rowOff>142875</xdr:rowOff>
    </xdr:to>
    <xdr:sp macro="" textlink="">
      <xdr:nvSpPr>
        <xdr:cNvPr id="149" name="Oval 50"/>
        <xdr:cNvSpPr>
          <a:spLocks noChangeArrowheads="1"/>
        </xdr:cNvSpPr>
      </xdr:nvSpPr>
      <xdr:spPr bwMode="auto">
        <a:xfrm>
          <a:off x="6419850" y="19431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16</xdr:row>
      <xdr:rowOff>0</xdr:rowOff>
    </xdr:from>
    <xdr:to>
      <xdr:col>32</xdr:col>
      <xdr:colOff>276225</xdr:colOff>
      <xdr:row>17</xdr:row>
      <xdr:rowOff>142875</xdr:rowOff>
    </xdr:to>
    <xdr:sp macro="" textlink="">
      <xdr:nvSpPr>
        <xdr:cNvPr id="150" name="Oval 49"/>
        <xdr:cNvSpPr>
          <a:spLocks noChangeArrowheads="1"/>
        </xdr:cNvSpPr>
      </xdr:nvSpPr>
      <xdr:spPr bwMode="auto">
        <a:xfrm>
          <a:off x="6419850" y="22098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16</xdr:row>
      <xdr:rowOff>0</xdr:rowOff>
    </xdr:from>
    <xdr:to>
      <xdr:col>33</xdr:col>
      <xdr:colOff>276225</xdr:colOff>
      <xdr:row>17</xdr:row>
      <xdr:rowOff>142875</xdr:rowOff>
    </xdr:to>
    <xdr:sp macro="" textlink="">
      <xdr:nvSpPr>
        <xdr:cNvPr id="151" name="Oval 50"/>
        <xdr:cNvSpPr>
          <a:spLocks noChangeArrowheads="1"/>
        </xdr:cNvSpPr>
      </xdr:nvSpPr>
      <xdr:spPr bwMode="auto">
        <a:xfrm>
          <a:off x="6419850" y="22098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18</xdr:row>
      <xdr:rowOff>0</xdr:rowOff>
    </xdr:from>
    <xdr:to>
      <xdr:col>32</xdr:col>
      <xdr:colOff>276225</xdr:colOff>
      <xdr:row>19</xdr:row>
      <xdr:rowOff>142875</xdr:rowOff>
    </xdr:to>
    <xdr:sp macro="" textlink="">
      <xdr:nvSpPr>
        <xdr:cNvPr id="152" name="Oval 49"/>
        <xdr:cNvSpPr>
          <a:spLocks noChangeArrowheads="1"/>
        </xdr:cNvSpPr>
      </xdr:nvSpPr>
      <xdr:spPr bwMode="auto">
        <a:xfrm>
          <a:off x="6419850" y="24765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18</xdr:row>
      <xdr:rowOff>0</xdr:rowOff>
    </xdr:from>
    <xdr:to>
      <xdr:col>33</xdr:col>
      <xdr:colOff>276225</xdr:colOff>
      <xdr:row>19</xdr:row>
      <xdr:rowOff>142875</xdr:rowOff>
    </xdr:to>
    <xdr:sp macro="" textlink="">
      <xdr:nvSpPr>
        <xdr:cNvPr id="153" name="Oval 50"/>
        <xdr:cNvSpPr>
          <a:spLocks noChangeArrowheads="1"/>
        </xdr:cNvSpPr>
      </xdr:nvSpPr>
      <xdr:spPr bwMode="auto">
        <a:xfrm>
          <a:off x="6419850" y="24765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12</xdr:row>
      <xdr:rowOff>0</xdr:rowOff>
    </xdr:from>
    <xdr:to>
      <xdr:col>34</xdr:col>
      <xdr:colOff>276225</xdr:colOff>
      <xdr:row>13</xdr:row>
      <xdr:rowOff>142875</xdr:rowOff>
    </xdr:to>
    <xdr:sp macro="" textlink="">
      <xdr:nvSpPr>
        <xdr:cNvPr id="154" name="Oval 49"/>
        <xdr:cNvSpPr>
          <a:spLocks noChangeArrowheads="1"/>
        </xdr:cNvSpPr>
      </xdr:nvSpPr>
      <xdr:spPr bwMode="auto">
        <a:xfrm>
          <a:off x="6419850" y="16764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12</xdr:row>
      <xdr:rowOff>0</xdr:rowOff>
    </xdr:from>
    <xdr:to>
      <xdr:col>35</xdr:col>
      <xdr:colOff>276225</xdr:colOff>
      <xdr:row>13</xdr:row>
      <xdr:rowOff>142875</xdr:rowOff>
    </xdr:to>
    <xdr:sp macro="" textlink="">
      <xdr:nvSpPr>
        <xdr:cNvPr id="155" name="Oval 50"/>
        <xdr:cNvSpPr>
          <a:spLocks noChangeArrowheads="1"/>
        </xdr:cNvSpPr>
      </xdr:nvSpPr>
      <xdr:spPr bwMode="auto">
        <a:xfrm>
          <a:off x="6419850" y="16764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14</xdr:row>
      <xdr:rowOff>0</xdr:rowOff>
    </xdr:from>
    <xdr:to>
      <xdr:col>34</xdr:col>
      <xdr:colOff>276225</xdr:colOff>
      <xdr:row>15</xdr:row>
      <xdr:rowOff>142875</xdr:rowOff>
    </xdr:to>
    <xdr:sp macro="" textlink="">
      <xdr:nvSpPr>
        <xdr:cNvPr id="156" name="Oval 49"/>
        <xdr:cNvSpPr>
          <a:spLocks noChangeArrowheads="1"/>
        </xdr:cNvSpPr>
      </xdr:nvSpPr>
      <xdr:spPr bwMode="auto">
        <a:xfrm>
          <a:off x="6419850" y="19431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14</xdr:row>
      <xdr:rowOff>0</xdr:rowOff>
    </xdr:from>
    <xdr:to>
      <xdr:col>35</xdr:col>
      <xdr:colOff>276225</xdr:colOff>
      <xdr:row>15</xdr:row>
      <xdr:rowOff>142875</xdr:rowOff>
    </xdr:to>
    <xdr:sp macro="" textlink="">
      <xdr:nvSpPr>
        <xdr:cNvPr id="157" name="Oval 50"/>
        <xdr:cNvSpPr>
          <a:spLocks noChangeArrowheads="1"/>
        </xdr:cNvSpPr>
      </xdr:nvSpPr>
      <xdr:spPr bwMode="auto">
        <a:xfrm>
          <a:off x="6419850" y="19431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16</xdr:row>
      <xdr:rowOff>0</xdr:rowOff>
    </xdr:from>
    <xdr:to>
      <xdr:col>34</xdr:col>
      <xdr:colOff>276225</xdr:colOff>
      <xdr:row>17</xdr:row>
      <xdr:rowOff>142875</xdr:rowOff>
    </xdr:to>
    <xdr:sp macro="" textlink="">
      <xdr:nvSpPr>
        <xdr:cNvPr id="158" name="Oval 49"/>
        <xdr:cNvSpPr>
          <a:spLocks noChangeArrowheads="1"/>
        </xdr:cNvSpPr>
      </xdr:nvSpPr>
      <xdr:spPr bwMode="auto">
        <a:xfrm>
          <a:off x="6419850" y="22098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16</xdr:row>
      <xdr:rowOff>0</xdr:rowOff>
    </xdr:from>
    <xdr:to>
      <xdr:col>35</xdr:col>
      <xdr:colOff>276225</xdr:colOff>
      <xdr:row>17</xdr:row>
      <xdr:rowOff>142875</xdr:rowOff>
    </xdr:to>
    <xdr:sp macro="" textlink="">
      <xdr:nvSpPr>
        <xdr:cNvPr id="159" name="Oval 50"/>
        <xdr:cNvSpPr>
          <a:spLocks noChangeArrowheads="1"/>
        </xdr:cNvSpPr>
      </xdr:nvSpPr>
      <xdr:spPr bwMode="auto">
        <a:xfrm>
          <a:off x="6419850" y="22098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18</xdr:row>
      <xdr:rowOff>0</xdr:rowOff>
    </xdr:from>
    <xdr:to>
      <xdr:col>34</xdr:col>
      <xdr:colOff>276225</xdr:colOff>
      <xdr:row>19</xdr:row>
      <xdr:rowOff>142875</xdr:rowOff>
    </xdr:to>
    <xdr:sp macro="" textlink="">
      <xdr:nvSpPr>
        <xdr:cNvPr id="160" name="Oval 49"/>
        <xdr:cNvSpPr>
          <a:spLocks noChangeArrowheads="1"/>
        </xdr:cNvSpPr>
      </xdr:nvSpPr>
      <xdr:spPr bwMode="auto">
        <a:xfrm>
          <a:off x="6419850" y="24765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18</xdr:row>
      <xdr:rowOff>0</xdr:rowOff>
    </xdr:from>
    <xdr:to>
      <xdr:col>35</xdr:col>
      <xdr:colOff>276225</xdr:colOff>
      <xdr:row>19</xdr:row>
      <xdr:rowOff>142875</xdr:rowOff>
    </xdr:to>
    <xdr:sp macro="" textlink="">
      <xdr:nvSpPr>
        <xdr:cNvPr id="161" name="Oval 50"/>
        <xdr:cNvSpPr>
          <a:spLocks noChangeArrowheads="1"/>
        </xdr:cNvSpPr>
      </xdr:nvSpPr>
      <xdr:spPr bwMode="auto">
        <a:xfrm>
          <a:off x="6419850" y="24765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12</xdr:row>
      <xdr:rowOff>0</xdr:rowOff>
    </xdr:from>
    <xdr:to>
      <xdr:col>36</xdr:col>
      <xdr:colOff>276225</xdr:colOff>
      <xdr:row>13</xdr:row>
      <xdr:rowOff>142875</xdr:rowOff>
    </xdr:to>
    <xdr:sp macro="" textlink="">
      <xdr:nvSpPr>
        <xdr:cNvPr id="162" name="Oval 49"/>
        <xdr:cNvSpPr>
          <a:spLocks noChangeArrowheads="1"/>
        </xdr:cNvSpPr>
      </xdr:nvSpPr>
      <xdr:spPr bwMode="auto">
        <a:xfrm>
          <a:off x="6419850" y="16764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12</xdr:row>
      <xdr:rowOff>0</xdr:rowOff>
    </xdr:from>
    <xdr:to>
      <xdr:col>37</xdr:col>
      <xdr:colOff>276225</xdr:colOff>
      <xdr:row>13</xdr:row>
      <xdr:rowOff>142875</xdr:rowOff>
    </xdr:to>
    <xdr:sp macro="" textlink="">
      <xdr:nvSpPr>
        <xdr:cNvPr id="163" name="Oval 50"/>
        <xdr:cNvSpPr>
          <a:spLocks noChangeArrowheads="1"/>
        </xdr:cNvSpPr>
      </xdr:nvSpPr>
      <xdr:spPr bwMode="auto">
        <a:xfrm>
          <a:off x="6419850" y="16764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14</xdr:row>
      <xdr:rowOff>0</xdr:rowOff>
    </xdr:from>
    <xdr:to>
      <xdr:col>36</xdr:col>
      <xdr:colOff>276225</xdr:colOff>
      <xdr:row>15</xdr:row>
      <xdr:rowOff>142875</xdr:rowOff>
    </xdr:to>
    <xdr:sp macro="" textlink="">
      <xdr:nvSpPr>
        <xdr:cNvPr id="164" name="Oval 49"/>
        <xdr:cNvSpPr>
          <a:spLocks noChangeArrowheads="1"/>
        </xdr:cNvSpPr>
      </xdr:nvSpPr>
      <xdr:spPr bwMode="auto">
        <a:xfrm>
          <a:off x="6419850" y="19431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14</xdr:row>
      <xdr:rowOff>0</xdr:rowOff>
    </xdr:from>
    <xdr:to>
      <xdr:col>37</xdr:col>
      <xdr:colOff>276225</xdr:colOff>
      <xdr:row>15</xdr:row>
      <xdr:rowOff>142875</xdr:rowOff>
    </xdr:to>
    <xdr:sp macro="" textlink="">
      <xdr:nvSpPr>
        <xdr:cNvPr id="165" name="Oval 50"/>
        <xdr:cNvSpPr>
          <a:spLocks noChangeArrowheads="1"/>
        </xdr:cNvSpPr>
      </xdr:nvSpPr>
      <xdr:spPr bwMode="auto">
        <a:xfrm>
          <a:off x="6419850" y="19431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16</xdr:row>
      <xdr:rowOff>0</xdr:rowOff>
    </xdr:from>
    <xdr:to>
      <xdr:col>36</xdr:col>
      <xdr:colOff>276225</xdr:colOff>
      <xdr:row>17</xdr:row>
      <xdr:rowOff>142875</xdr:rowOff>
    </xdr:to>
    <xdr:sp macro="" textlink="">
      <xdr:nvSpPr>
        <xdr:cNvPr id="166" name="Oval 49"/>
        <xdr:cNvSpPr>
          <a:spLocks noChangeArrowheads="1"/>
        </xdr:cNvSpPr>
      </xdr:nvSpPr>
      <xdr:spPr bwMode="auto">
        <a:xfrm>
          <a:off x="6419850" y="22098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16</xdr:row>
      <xdr:rowOff>0</xdr:rowOff>
    </xdr:from>
    <xdr:to>
      <xdr:col>37</xdr:col>
      <xdr:colOff>276225</xdr:colOff>
      <xdr:row>17</xdr:row>
      <xdr:rowOff>142875</xdr:rowOff>
    </xdr:to>
    <xdr:sp macro="" textlink="">
      <xdr:nvSpPr>
        <xdr:cNvPr id="167" name="Oval 50"/>
        <xdr:cNvSpPr>
          <a:spLocks noChangeArrowheads="1"/>
        </xdr:cNvSpPr>
      </xdr:nvSpPr>
      <xdr:spPr bwMode="auto">
        <a:xfrm>
          <a:off x="6419850" y="22098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18</xdr:row>
      <xdr:rowOff>0</xdr:rowOff>
    </xdr:from>
    <xdr:to>
      <xdr:col>36</xdr:col>
      <xdr:colOff>276225</xdr:colOff>
      <xdr:row>19</xdr:row>
      <xdr:rowOff>142875</xdr:rowOff>
    </xdr:to>
    <xdr:sp macro="" textlink="">
      <xdr:nvSpPr>
        <xdr:cNvPr id="168" name="Oval 49"/>
        <xdr:cNvSpPr>
          <a:spLocks noChangeArrowheads="1"/>
        </xdr:cNvSpPr>
      </xdr:nvSpPr>
      <xdr:spPr bwMode="auto">
        <a:xfrm>
          <a:off x="6419850" y="24765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18</xdr:row>
      <xdr:rowOff>0</xdr:rowOff>
    </xdr:from>
    <xdr:to>
      <xdr:col>37</xdr:col>
      <xdr:colOff>276225</xdr:colOff>
      <xdr:row>19</xdr:row>
      <xdr:rowOff>142875</xdr:rowOff>
    </xdr:to>
    <xdr:sp macro="" textlink="">
      <xdr:nvSpPr>
        <xdr:cNvPr id="169" name="Oval 50"/>
        <xdr:cNvSpPr>
          <a:spLocks noChangeArrowheads="1"/>
        </xdr:cNvSpPr>
      </xdr:nvSpPr>
      <xdr:spPr bwMode="auto">
        <a:xfrm>
          <a:off x="6419850" y="24765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22</xdr:row>
      <xdr:rowOff>0</xdr:rowOff>
    </xdr:from>
    <xdr:to>
      <xdr:col>32</xdr:col>
      <xdr:colOff>276225</xdr:colOff>
      <xdr:row>23</xdr:row>
      <xdr:rowOff>142875</xdr:rowOff>
    </xdr:to>
    <xdr:sp macro="" textlink="">
      <xdr:nvSpPr>
        <xdr:cNvPr id="170" name="Oval 49"/>
        <xdr:cNvSpPr>
          <a:spLocks noChangeArrowheads="1"/>
        </xdr:cNvSpPr>
      </xdr:nvSpPr>
      <xdr:spPr bwMode="auto">
        <a:xfrm>
          <a:off x="6419850" y="30099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22</xdr:row>
      <xdr:rowOff>0</xdr:rowOff>
    </xdr:from>
    <xdr:to>
      <xdr:col>33</xdr:col>
      <xdr:colOff>276225</xdr:colOff>
      <xdr:row>23</xdr:row>
      <xdr:rowOff>142875</xdr:rowOff>
    </xdr:to>
    <xdr:sp macro="" textlink="">
      <xdr:nvSpPr>
        <xdr:cNvPr id="171" name="Oval 50"/>
        <xdr:cNvSpPr>
          <a:spLocks noChangeArrowheads="1"/>
        </xdr:cNvSpPr>
      </xdr:nvSpPr>
      <xdr:spPr bwMode="auto">
        <a:xfrm>
          <a:off x="6419850" y="30099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22</xdr:row>
      <xdr:rowOff>0</xdr:rowOff>
    </xdr:from>
    <xdr:to>
      <xdr:col>34</xdr:col>
      <xdr:colOff>276225</xdr:colOff>
      <xdr:row>23</xdr:row>
      <xdr:rowOff>142875</xdr:rowOff>
    </xdr:to>
    <xdr:sp macro="" textlink="">
      <xdr:nvSpPr>
        <xdr:cNvPr id="172" name="Oval 49"/>
        <xdr:cNvSpPr>
          <a:spLocks noChangeArrowheads="1"/>
        </xdr:cNvSpPr>
      </xdr:nvSpPr>
      <xdr:spPr bwMode="auto">
        <a:xfrm>
          <a:off x="6419850" y="30099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22</xdr:row>
      <xdr:rowOff>0</xdr:rowOff>
    </xdr:from>
    <xdr:to>
      <xdr:col>35</xdr:col>
      <xdr:colOff>276225</xdr:colOff>
      <xdr:row>23</xdr:row>
      <xdr:rowOff>142875</xdr:rowOff>
    </xdr:to>
    <xdr:sp macro="" textlink="">
      <xdr:nvSpPr>
        <xdr:cNvPr id="173" name="Oval 50"/>
        <xdr:cNvSpPr>
          <a:spLocks noChangeArrowheads="1"/>
        </xdr:cNvSpPr>
      </xdr:nvSpPr>
      <xdr:spPr bwMode="auto">
        <a:xfrm>
          <a:off x="6419850" y="30099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22</xdr:row>
      <xdr:rowOff>0</xdr:rowOff>
    </xdr:from>
    <xdr:to>
      <xdr:col>36</xdr:col>
      <xdr:colOff>276225</xdr:colOff>
      <xdr:row>23</xdr:row>
      <xdr:rowOff>142875</xdr:rowOff>
    </xdr:to>
    <xdr:sp macro="" textlink="">
      <xdr:nvSpPr>
        <xdr:cNvPr id="174" name="Oval 49"/>
        <xdr:cNvSpPr>
          <a:spLocks noChangeArrowheads="1"/>
        </xdr:cNvSpPr>
      </xdr:nvSpPr>
      <xdr:spPr bwMode="auto">
        <a:xfrm>
          <a:off x="6419850" y="30099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22</xdr:row>
      <xdr:rowOff>0</xdr:rowOff>
    </xdr:from>
    <xdr:to>
      <xdr:col>37</xdr:col>
      <xdr:colOff>276225</xdr:colOff>
      <xdr:row>23</xdr:row>
      <xdr:rowOff>142875</xdr:rowOff>
    </xdr:to>
    <xdr:sp macro="" textlink="">
      <xdr:nvSpPr>
        <xdr:cNvPr id="175" name="Oval 50"/>
        <xdr:cNvSpPr>
          <a:spLocks noChangeArrowheads="1"/>
        </xdr:cNvSpPr>
      </xdr:nvSpPr>
      <xdr:spPr bwMode="auto">
        <a:xfrm>
          <a:off x="6419850" y="30099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24</xdr:row>
      <xdr:rowOff>0</xdr:rowOff>
    </xdr:from>
    <xdr:to>
      <xdr:col>32</xdr:col>
      <xdr:colOff>276225</xdr:colOff>
      <xdr:row>25</xdr:row>
      <xdr:rowOff>142875</xdr:rowOff>
    </xdr:to>
    <xdr:sp macro="" textlink="">
      <xdr:nvSpPr>
        <xdr:cNvPr id="176" name="Oval 49"/>
        <xdr:cNvSpPr>
          <a:spLocks noChangeArrowheads="1"/>
        </xdr:cNvSpPr>
      </xdr:nvSpPr>
      <xdr:spPr bwMode="auto">
        <a:xfrm>
          <a:off x="6419850" y="32766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24</xdr:row>
      <xdr:rowOff>0</xdr:rowOff>
    </xdr:from>
    <xdr:to>
      <xdr:col>33</xdr:col>
      <xdr:colOff>276225</xdr:colOff>
      <xdr:row>25</xdr:row>
      <xdr:rowOff>142875</xdr:rowOff>
    </xdr:to>
    <xdr:sp macro="" textlink="">
      <xdr:nvSpPr>
        <xdr:cNvPr id="177" name="Oval 50"/>
        <xdr:cNvSpPr>
          <a:spLocks noChangeArrowheads="1"/>
        </xdr:cNvSpPr>
      </xdr:nvSpPr>
      <xdr:spPr bwMode="auto">
        <a:xfrm>
          <a:off x="6419850" y="32766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24</xdr:row>
      <xdr:rowOff>0</xdr:rowOff>
    </xdr:from>
    <xdr:to>
      <xdr:col>34</xdr:col>
      <xdr:colOff>276225</xdr:colOff>
      <xdr:row>25</xdr:row>
      <xdr:rowOff>142875</xdr:rowOff>
    </xdr:to>
    <xdr:sp macro="" textlink="">
      <xdr:nvSpPr>
        <xdr:cNvPr id="178" name="Oval 49"/>
        <xdr:cNvSpPr>
          <a:spLocks noChangeArrowheads="1"/>
        </xdr:cNvSpPr>
      </xdr:nvSpPr>
      <xdr:spPr bwMode="auto">
        <a:xfrm>
          <a:off x="6419850" y="32766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24</xdr:row>
      <xdr:rowOff>0</xdr:rowOff>
    </xdr:from>
    <xdr:to>
      <xdr:col>35</xdr:col>
      <xdr:colOff>276225</xdr:colOff>
      <xdr:row>25</xdr:row>
      <xdr:rowOff>142875</xdr:rowOff>
    </xdr:to>
    <xdr:sp macro="" textlink="">
      <xdr:nvSpPr>
        <xdr:cNvPr id="179" name="Oval 50"/>
        <xdr:cNvSpPr>
          <a:spLocks noChangeArrowheads="1"/>
        </xdr:cNvSpPr>
      </xdr:nvSpPr>
      <xdr:spPr bwMode="auto">
        <a:xfrm>
          <a:off x="6419850" y="32766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24</xdr:row>
      <xdr:rowOff>0</xdr:rowOff>
    </xdr:from>
    <xdr:to>
      <xdr:col>36</xdr:col>
      <xdr:colOff>276225</xdr:colOff>
      <xdr:row>25</xdr:row>
      <xdr:rowOff>142875</xdr:rowOff>
    </xdr:to>
    <xdr:sp macro="" textlink="">
      <xdr:nvSpPr>
        <xdr:cNvPr id="180" name="Oval 49"/>
        <xdr:cNvSpPr>
          <a:spLocks noChangeArrowheads="1"/>
        </xdr:cNvSpPr>
      </xdr:nvSpPr>
      <xdr:spPr bwMode="auto">
        <a:xfrm>
          <a:off x="6419850" y="32766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24</xdr:row>
      <xdr:rowOff>0</xdr:rowOff>
    </xdr:from>
    <xdr:to>
      <xdr:col>37</xdr:col>
      <xdr:colOff>276225</xdr:colOff>
      <xdr:row>25</xdr:row>
      <xdr:rowOff>142875</xdr:rowOff>
    </xdr:to>
    <xdr:sp macro="" textlink="">
      <xdr:nvSpPr>
        <xdr:cNvPr id="181" name="Oval 50"/>
        <xdr:cNvSpPr>
          <a:spLocks noChangeArrowheads="1"/>
        </xdr:cNvSpPr>
      </xdr:nvSpPr>
      <xdr:spPr bwMode="auto">
        <a:xfrm>
          <a:off x="6419850" y="32766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26</xdr:row>
      <xdr:rowOff>0</xdr:rowOff>
    </xdr:from>
    <xdr:to>
      <xdr:col>32</xdr:col>
      <xdr:colOff>276225</xdr:colOff>
      <xdr:row>27</xdr:row>
      <xdr:rowOff>142875</xdr:rowOff>
    </xdr:to>
    <xdr:sp macro="" textlink="">
      <xdr:nvSpPr>
        <xdr:cNvPr id="182" name="Oval 49"/>
        <xdr:cNvSpPr>
          <a:spLocks noChangeArrowheads="1"/>
        </xdr:cNvSpPr>
      </xdr:nvSpPr>
      <xdr:spPr bwMode="auto">
        <a:xfrm>
          <a:off x="6419850" y="35433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26</xdr:row>
      <xdr:rowOff>0</xdr:rowOff>
    </xdr:from>
    <xdr:to>
      <xdr:col>33</xdr:col>
      <xdr:colOff>276225</xdr:colOff>
      <xdr:row>27</xdr:row>
      <xdr:rowOff>142875</xdr:rowOff>
    </xdr:to>
    <xdr:sp macro="" textlink="">
      <xdr:nvSpPr>
        <xdr:cNvPr id="183" name="Oval 50"/>
        <xdr:cNvSpPr>
          <a:spLocks noChangeArrowheads="1"/>
        </xdr:cNvSpPr>
      </xdr:nvSpPr>
      <xdr:spPr bwMode="auto">
        <a:xfrm>
          <a:off x="6419850" y="35433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26</xdr:row>
      <xdr:rowOff>0</xdr:rowOff>
    </xdr:from>
    <xdr:to>
      <xdr:col>34</xdr:col>
      <xdr:colOff>276225</xdr:colOff>
      <xdr:row>27</xdr:row>
      <xdr:rowOff>142875</xdr:rowOff>
    </xdr:to>
    <xdr:sp macro="" textlink="">
      <xdr:nvSpPr>
        <xdr:cNvPr id="184" name="Oval 49"/>
        <xdr:cNvSpPr>
          <a:spLocks noChangeArrowheads="1"/>
        </xdr:cNvSpPr>
      </xdr:nvSpPr>
      <xdr:spPr bwMode="auto">
        <a:xfrm>
          <a:off x="6419850" y="35433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26</xdr:row>
      <xdr:rowOff>0</xdr:rowOff>
    </xdr:from>
    <xdr:to>
      <xdr:col>35</xdr:col>
      <xdr:colOff>276225</xdr:colOff>
      <xdr:row>27</xdr:row>
      <xdr:rowOff>142875</xdr:rowOff>
    </xdr:to>
    <xdr:sp macro="" textlink="">
      <xdr:nvSpPr>
        <xdr:cNvPr id="185" name="Oval 50"/>
        <xdr:cNvSpPr>
          <a:spLocks noChangeArrowheads="1"/>
        </xdr:cNvSpPr>
      </xdr:nvSpPr>
      <xdr:spPr bwMode="auto">
        <a:xfrm>
          <a:off x="6419850" y="35433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26</xdr:row>
      <xdr:rowOff>0</xdr:rowOff>
    </xdr:from>
    <xdr:to>
      <xdr:col>37</xdr:col>
      <xdr:colOff>276225</xdr:colOff>
      <xdr:row>27</xdr:row>
      <xdr:rowOff>142875</xdr:rowOff>
    </xdr:to>
    <xdr:sp macro="" textlink="">
      <xdr:nvSpPr>
        <xdr:cNvPr id="186" name="Oval 50"/>
        <xdr:cNvSpPr>
          <a:spLocks noChangeArrowheads="1"/>
        </xdr:cNvSpPr>
      </xdr:nvSpPr>
      <xdr:spPr bwMode="auto">
        <a:xfrm>
          <a:off x="6419850" y="35433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28</xdr:row>
      <xdr:rowOff>0</xdr:rowOff>
    </xdr:from>
    <xdr:to>
      <xdr:col>32</xdr:col>
      <xdr:colOff>276225</xdr:colOff>
      <xdr:row>29</xdr:row>
      <xdr:rowOff>142875</xdr:rowOff>
    </xdr:to>
    <xdr:sp macro="" textlink="">
      <xdr:nvSpPr>
        <xdr:cNvPr id="187" name="Oval 49"/>
        <xdr:cNvSpPr>
          <a:spLocks noChangeArrowheads="1"/>
        </xdr:cNvSpPr>
      </xdr:nvSpPr>
      <xdr:spPr bwMode="auto">
        <a:xfrm>
          <a:off x="6419850" y="38100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33</xdr:col>
      <xdr:colOff>0</xdr:colOff>
      <xdr:row>28</xdr:row>
      <xdr:rowOff>0</xdr:rowOff>
    </xdr:from>
    <xdr:to>
      <xdr:col>33</xdr:col>
      <xdr:colOff>276225</xdr:colOff>
      <xdr:row>29</xdr:row>
      <xdr:rowOff>142875</xdr:rowOff>
    </xdr:to>
    <xdr:sp macro="" textlink="">
      <xdr:nvSpPr>
        <xdr:cNvPr id="188" name="Oval 50"/>
        <xdr:cNvSpPr>
          <a:spLocks noChangeArrowheads="1"/>
        </xdr:cNvSpPr>
      </xdr:nvSpPr>
      <xdr:spPr bwMode="auto">
        <a:xfrm>
          <a:off x="6419850" y="38100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34</xdr:col>
      <xdr:colOff>0</xdr:colOff>
      <xdr:row>28</xdr:row>
      <xdr:rowOff>0</xdr:rowOff>
    </xdr:from>
    <xdr:to>
      <xdr:col>34</xdr:col>
      <xdr:colOff>276225</xdr:colOff>
      <xdr:row>29</xdr:row>
      <xdr:rowOff>142875</xdr:rowOff>
    </xdr:to>
    <xdr:sp macro="" textlink="">
      <xdr:nvSpPr>
        <xdr:cNvPr id="189" name="Oval 49"/>
        <xdr:cNvSpPr>
          <a:spLocks noChangeArrowheads="1"/>
        </xdr:cNvSpPr>
      </xdr:nvSpPr>
      <xdr:spPr bwMode="auto">
        <a:xfrm>
          <a:off x="6419850" y="38100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0</xdr:colOff>
      <xdr:row>28</xdr:row>
      <xdr:rowOff>0</xdr:rowOff>
    </xdr:from>
    <xdr:to>
      <xdr:col>35</xdr:col>
      <xdr:colOff>276225</xdr:colOff>
      <xdr:row>29</xdr:row>
      <xdr:rowOff>142875</xdr:rowOff>
    </xdr:to>
    <xdr:sp macro="" textlink="">
      <xdr:nvSpPr>
        <xdr:cNvPr id="190" name="Oval 50"/>
        <xdr:cNvSpPr>
          <a:spLocks noChangeArrowheads="1"/>
        </xdr:cNvSpPr>
      </xdr:nvSpPr>
      <xdr:spPr bwMode="auto">
        <a:xfrm>
          <a:off x="6419850" y="38100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28</xdr:row>
      <xdr:rowOff>0</xdr:rowOff>
    </xdr:from>
    <xdr:to>
      <xdr:col>36</xdr:col>
      <xdr:colOff>276225</xdr:colOff>
      <xdr:row>29</xdr:row>
      <xdr:rowOff>142875</xdr:rowOff>
    </xdr:to>
    <xdr:sp macro="" textlink="">
      <xdr:nvSpPr>
        <xdr:cNvPr id="191" name="Oval 49"/>
        <xdr:cNvSpPr>
          <a:spLocks noChangeArrowheads="1"/>
        </xdr:cNvSpPr>
      </xdr:nvSpPr>
      <xdr:spPr bwMode="auto">
        <a:xfrm>
          <a:off x="6419850" y="38100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28</xdr:row>
      <xdr:rowOff>0</xdr:rowOff>
    </xdr:from>
    <xdr:to>
      <xdr:col>37</xdr:col>
      <xdr:colOff>276225</xdr:colOff>
      <xdr:row>29</xdr:row>
      <xdr:rowOff>142875</xdr:rowOff>
    </xdr:to>
    <xdr:sp macro="" textlink="">
      <xdr:nvSpPr>
        <xdr:cNvPr id="192" name="Oval 50"/>
        <xdr:cNvSpPr>
          <a:spLocks noChangeArrowheads="1"/>
        </xdr:cNvSpPr>
      </xdr:nvSpPr>
      <xdr:spPr bwMode="auto">
        <a:xfrm>
          <a:off x="6419850" y="38100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27</xdr:col>
      <xdr:colOff>0</xdr:colOff>
      <xdr:row>19</xdr:row>
      <xdr:rowOff>0</xdr:rowOff>
    </xdr:from>
    <xdr:to>
      <xdr:col>27</xdr:col>
      <xdr:colOff>276225</xdr:colOff>
      <xdr:row>20</xdr:row>
      <xdr:rowOff>142875</xdr:rowOff>
    </xdr:to>
    <xdr:sp macro="" textlink="">
      <xdr:nvSpPr>
        <xdr:cNvPr id="193" name="Oval 40"/>
        <xdr:cNvSpPr>
          <a:spLocks noChangeArrowheads="1"/>
        </xdr:cNvSpPr>
      </xdr:nvSpPr>
      <xdr:spPr bwMode="auto">
        <a:xfrm>
          <a:off x="6419850" y="26098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280989</xdr:colOff>
      <xdr:row>14</xdr:row>
      <xdr:rowOff>152398</xdr:rowOff>
    </xdr:from>
    <xdr:to>
      <xdr:col>41</xdr:col>
      <xdr:colOff>1</xdr:colOff>
      <xdr:row>19</xdr:row>
      <xdr:rowOff>152399</xdr:rowOff>
    </xdr:to>
    <xdr:sp macro="" textlink="">
      <xdr:nvSpPr>
        <xdr:cNvPr id="194" name="Line 124"/>
        <xdr:cNvSpPr>
          <a:spLocks noChangeShapeType="1"/>
        </xdr:cNvSpPr>
      </xdr:nvSpPr>
      <xdr:spPr bwMode="auto">
        <a:xfrm flipV="1">
          <a:off x="6419850" y="2076448"/>
          <a:ext cx="0" cy="66675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280989</xdr:colOff>
      <xdr:row>21</xdr:row>
      <xdr:rowOff>152398</xdr:rowOff>
    </xdr:from>
    <xdr:to>
      <xdr:col>32</xdr:col>
      <xdr:colOff>1</xdr:colOff>
      <xdr:row>26</xdr:row>
      <xdr:rowOff>152399</xdr:rowOff>
    </xdr:to>
    <xdr:sp macro="" textlink="">
      <xdr:nvSpPr>
        <xdr:cNvPr id="195" name="Line 124"/>
        <xdr:cNvSpPr>
          <a:spLocks noChangeShapeType="1"/>
        </xdr:cNvSpPr>
      </xdr:nvSpPr>
      <xdr:spPr bwMode="auto">
        <a:xfrm flipV="1">
          <a:off x="6419850" y="3009898"/>
          <a:ext cx="0" cy="66675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280988</xdr:colOff>
      <xdr:row>15</xdr:row>
      <xdr:rowOff>0</xdr:rowOff>
    </xdr:from>
    <xdr:to>
      <xdr:col>32</xdr:col>
      <xdr:colOff>9526</xdr:colOff>
      <xdr:row>19</xdr:row>
      <xdr:rowOff>147636</xdr:rowOff>
    </xdr:to>
    <xdr:sp macro="" textlink="">
      <xdr:nvSpPr>
        <xdr:cNvPr id="196" name="Line 124"/>
        <xdr:cNvSpPr>
          <a:spLocks noChangeShapeType="1"/>
        </xdr:cNvSpPr>
      </xdr:nvSpPr>
      <xdr:spPr bwMode="auto">
        <a:xfrm>
          <a:off x="6419850" y="2076450"/>
          <a:ext cx="0" cy="67151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0</xdr:colOff>
      <xdr:row>22</xdr:row>
      <xdr:rowOff>4763</xdr:rowOff>
    </xdr:from>
    <xdr:to>
      <xdr:col>41</xdr:col>
      <xdr:colOff>14288</xdr:colOff>
      <xdr:row>26</xdr:row>
      <xdr:rowOff>152399</xdr:rowOff>
    </xdr:to>
    <xdr:sp macro="" textlink="">
      <xdr:nvSpPr>
        <xdr:cNvPr id="197" name="Line 124"/>
        <xdr:cNvSpPr>
          <a:spLocks noChangeShapeType="1"/>
        </xdr:cNvSpPr>
      </xdr:nvSpPr>
      <xdr:spPr bwMode="auto">
        <a:xfrm>
          <a:off x="6419850" y="3014663"/>
          <a:ext cx="0" cy="66198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0</xdr:colOff>
      <xdr:row>14</xdr:row>
      <xdr:rowOff>0</xdr:rowOff>
    </xdr:from>
    <xdr:to>
      <xdr:col>32</xdr:col>
      <xdr:colOff>276225</xdr:colOff>
      <xdr:row>15</xdr:row>
      <xdr:rowOff>142875</xdr:rowOff>
    </xdr:to>
    <xdr:sp macro="" textlink="">
      <xdr:nvSpPr>
        <xdr:cNvPr id="198" name="Oval 49"/>
        <xdr:cNvSpPr>
          <a:spLocks noChangeArrowheads="1"/>
        </xdr:cNvSpPr>
      </xdr:nvSpPr>
      <xdr:spPr bwMode="auto">
        <a:xfrm>
          <a:off x="6419850" y="19431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16</xdr:row>
      <xdr:rowOff>0</xdr:rowOff>
    </xdr:from>
    <xdr:to>
      <xdr:col>32</xdr:col>
      <xdr:colOff>276225</xdr:colOff>
      <xdr:row>17</xdr:row>
      <xdr:rowOff>142875</xdr:rowOff>
    </xdr:to>
    <xdr:sp macro="" textlink="">
      <xdr:nvSpPr>
        <xdr:cNvPr id="199" name="Oval 49"/>
        <xdr:cNvSpPr>
          <a:spLocks noChangeArrowheads="1"/>
        </xdr:cNvSpPr>
      </xdr:nvSpPr>
      <xdr:spPr bwMode="auto">
        <a:xfrm>
          <a:off x="6419850" y="22098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18</xdr:row>
      <xdr:rowOff>0</xdr:rowOff>
    </xdr:from>
    <xdr:to>
      <xdr:col>32</xdr:col>
      <xdr:colOff>276225</xdr:colOff>
      <xdr:row>19</xdr:row>
      <xdr:rowOff>142875</xdr:rowOff>
    </xdr:to>
    <xdr:sp macro="" textlink="">
      <xdr:nvSpPr>
        <xdr:cNvPr id="200" name="Oval 49"/>
        <xdr:cNvSpPr>
          <a:spLocks noChangeArrowheads="1"/>
        </xdr:cNvSpPr>
      </xdr:nvSpPr>
      <xdr:spPr bwMode="auto">
        <a:xfrm>
          <a:off x="6419850" y="24765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24</xdr:row>
      <xdr:rowOff>0</xdr:rowOff>
    </xdr:from>
    <xdr:to>
      <xdr:col>32</xdr:col>
      <xdr:colOff>276225</xdr:colOff>
      <xdr:row>25</xdr:row>
      <xdr:rowOff>142875</xdr:rowOff>
    </xdr:to>
    <xdr:sp macro="" textlink="">
      <xdr:nvSpPr>
        <xdr:cNvPr id="201" name="Oval 49"/>
        <xdr:cNvSpPr>
          <a:spLocks noChangeArrowheads="1"/>
        </xdr:cNvSpPr>
      </xdr:nvSpPr>
      <xdr:spPr bwMode="auto">
        <a:xfrm>
          <a:off x="6419850" y="32766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32</xdr:col>
      <xdr:colOff>0</xdr:colOff>
      <xdr:row>26</xdr:row>
      <xdr:rowOff>0</xdr:rowOff>
    </xdr:from>
    <xdr:to>
      <xdr:col>32</xdr:col>
      <xdr:colOff>276225</xdr:colOff>
      <xdr:row>27</xdr:row>
      <xdr:rowOff>142875</xdr:rowOff>
    </xdr:to>
    <xdr:sp macro="" textlink="">
      <xdr:nvSpPr>
        <xdr:cNvPr id="202" name="Oval 49"/>
        <xdr:cNvSpPr>
          <a:spLocks noChangeArrowheads="1"/>
        </xdr:cNvSpPr>
      </xdr:nvSpPr>
      <xdr:spPr bwMode="auto">
        <a:xfrm>
          <a:off x="6419850" y="35433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36</xdr:col>
      <xdr:colOff>0</xdr:colOff>
      <xdr:row>26</xdr:row>
      <xdr:rowOff>0</xdr:rowOff>
    </xdr:from>
    <xdr:to>
      <xdr:col>36</xdr:col>
      <xdr:colOff>276225</xdr:colOff>
      <xdr:row>27</xdr:row>
      <xdr:rowOff>142875</xdr:rowOff>
    </xdr:to>
    <xdr:sp macro="" textlink="">
      <xdr:nvSpPr>
        <xdr:cNvPr id="203" name="Oval 49"/>
        <xdr:cNvSpPr>
          <a:spLocks noChangeArrowheads="1"/>
        </xdr:cNvSpPr>
      </xdr:nvSpPr>
      <xdr:spPr bwMode="auto">
        <a:xfrm>
          <a:off x="6419850" y="35433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37</xdr:col>
      <xdr:colOff>0</xdr:colOff>
      <xdr:row>24</xdr:row>
      <xdr:rowOff>0</xdr:rowOff>
    </xdr:from>
    <xdr:to>
      <xdr:col>37</xdr:col>
      <xdr:colOff>276225</xdr:colOff>
      <xdr:row>25</xdr:row>
      <xdr:rowOff>142875</xdr:rowOff>
    </xdr:to>
    <xdr:sp macro="" textlink="">
      <xdr:nvSpPr>
        <xdr:cNvPr id="204" name="Oval 50"/>
        <xdr:cNvSpPr>
          <a:spLocks noChangeArrowheads="1"/>
        </xdr:cNvSpPr>
      </xdr:nvSpPr>
      <xdr:spPr bwMode="auto">
        <a:xfrm>
          <a:off x="6419850" y="327660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26</xdr:col>
      <xdr:colOff>0</xdr:colOff>
      <xdr:row>21</xdr:row>
      <xdr:rowOff>0</xdr:rowOff>
    </xdr:from>
    <xdr:to>
      <xdr:col>26</xdr:col>
      <xdr:colOff>276225</xdr:colOff>
      <xdr:row>22</xdr:row>
      <xdr:rowOff>142875</xdr:rowOff>
    </xdr:to>
    <xdr:sp macro="" textlink="">
      <xdr:nvSpPr>
        <xdr:cNvPr id="205" name="Oval 44"/>
        <xdr:cNvSpPr>
          <a:spLocks noChangeArrowheads="1"/>
        </xdr:cNvSpPr>
      </xdr:nvSpPr>
      <xdr:spPr bwMode="auto">
        <a:xfrm>
          <a:off x="6419850" y="28765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17</xdr:row>
      <xdr:rowOff>0</xdr:rowOff>
    </xdr:from>
    <xdr:to>
      <xdr:col>41</xdr:col>
      <xdr:colOff>276225</xdr:colOff>
      <xdr:row>18</xdr:row>
      <xdr:rowOff>142875</xdr:rowOff>
    </xdr:to>
    <xdr:sp macro="" textlink="">
      <xdr:nvSpPr>
        <xdr:cNvPr id="206" name="Oval 33"/>
        <xdr:cNvSpPr>
          <a:spLocks noChangeArrowheads="1"/>
        </xdr:cNvSpPr>
      </xdr:nvSpPr>
      <xdr:spPr bwMode="auto">
        <a:xfrm>
          <a:off x="6419850" y="23431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41</xdr:col>
      <xdr:colOff>0</xdr:colOff>
      <xdr:row>19</xdr:row>
      <xdr:rowOff>0</xdr:rowOff>
    </xdr:from>
    <xdr:to>
      <xdr:col>41</xdr:col>
      <xdr:colOff>276225</xdr:colOff>
      <xdr:row>20</xdr:row>
      <xdr:rowOff>142875</xdr:rowOff>
    </xdr:to>
    <xdr:sp macro="" textlink="">
      <xdr:nvSpPr>
        <xdr:cNvPr id="207" name="Oval 33"/>
        <xdr:cNvSpPr>
          <a:spLocks noChangeArrowheads="1"/>
        </xdr:cNvSpPr>
      </xdr:nvSpPr>
      <xdr:spPr bwMode="auto">
        <a:xfrm>
          <a:off x="6419850" y="26098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43</xdr:col>
      <xdr:colOff>0</xdr:colOff>
      <xdr:row>19</xdr:row>
      <xdr:rowOff>0</xdr:rowOff>
    </xdr:from>
    <xdr:to>
      <xdr:col>43</xdr:col>
      <xdr:colOff>276225</xdr:colOff>
      <xdr:row>20</xdr:row>
      <xdr:rowOff>142875</xdr:rowOff>
    </xdr:to>
    <xdr:sp macro="" textlink="">
      <xdr:nvSpPr>
        <xdr:cNvPr id="208" name="Oval 35"/>
        <xdr:cNvSpPr>
          <a:spLocks noChangeArrowheads="1"/>
        </xdr:cNvSpPr>
      </xdr:nvSpPr>
      <xdr:spPr bwMode="auto">
        <a:xfrm>
          <a:off x="6419850" y="26098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42</xdr:col>
      <xdr:colOff>0</xdr:colOff>
      <xdr:row>21</xdr:row>
      <xdr:rowOff>0</xdr:rowOff>
    </xdr:from>
    <xdr:to>
      <xdr:col>42</xdr:col>
      <xdr:colOff>276225</xdr:colOff>
      <xdr:row>22</xdr:row>
      <xdr:rowOff>142875</xdr:rowOff>
    </xdr:to>
    <xdr:sp macro="" textlink="">
      <xdr:nvSpPr>
        <xdr:cNvPr id="209" name="Oval 34"/>
        <xdr:cNvSpPr>
          <a:spLocks noChangeArrowheads="1"/>
        </xdr:cNvSpPr>
      </xdr:nvSpPr>
      <xdr:spPr bwMode="auto">
        <a:xfrm>
          <a:off x="6419850" y="28765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43</xdr:col>
      <xdr:colOff>0</xdr:colOff>
      <xdr:row>21</xdr:row>
      <xdr:rowOff>0</xdr:rowOff>
    </xdr:from>
    <xdr:to>
      <xdr:col>43</xdr:col>
      <xdr:colOff>276225</xdr:colOff>
      <xdr:row>22</xdr:row>
      <xdr:rowOff>142875</xdr:rowOff>
    </xdr:to>
    <xdr:sp macro="" textlink="">
      <xdr:nvSpPr>
        <xdr:cNvPr id="210" name="Oval 35"/>
        <xdr:cNvSpPr>
          <a:spLocks noChangeArrowheads="1"/>
        </xdr:cNvSpPr>
      </xdr:nvSpPr>
      <xdr:spPr bwMode="auto">
        <a:xfrm>
          <a:off x="6419850" y="28765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42</xdr:col>
      <xdr:colOff>0</xdr:colOff>
      <xdr:row>25</xdr:row>
      <xdr:rowOff>0</xdr:rowOff>
    </xdr:from>
    <xdr:to>
      <xdr:col>42</xdr:col>
      <xdr:colOff>276225</xdr:colOff>
      <xdr:row>26</xdr:row>
      <xdr:rowOff>142875</xdr:rowOff>
    </xdr:to>
    <xdr:sp macro="" textlink="">
      <xdr:nvSpPr>
        <xdr:cNvPr id="211" name="Oval 34"/>
        <xdr:cNvSpPr>
          <a:spLocks noChangeArrowheads="1"/>
        </xdr:cNvSpPr>
      </xdr:nvSpPr>
      <xdr:spPr bwMode="auto">
        <a:xfrm>
          <a:off x="6419850" y="3409950"/>
          <a:ext cx="0"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19</xdr:row>
      <xdr:rowOff>0</xdr:rowOff>
    </xdr:from>
    <xdr:to>
      <xdr:col>20</xdr:col>
      <xdr:colOff>276225</xdr:colOff>
      <xdr:row>20</xdr:row>
      <xdr:rowOff>142875</xdr:rowOff>
    </xdr:to>
    <xdr:sp macro="" textlink="">
      <xdr:nvSpPr>
        <xdr:cNvPr id="212" name="Oval 44"/>
        <xdr:cNvSpPr>
          <a:spLocks noChangeArrowheads="1"/>
        </xdr:cNvSpPr>
      </xdr:nvSpPr>
      <xdr:spPr bwMode="auto">
        <a:xfrm>
          <a:off x="5276850" y="2609850"/>
          <a:ext cx="276225" cy="2667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71"/>
  <sheetViews>
    <sheetView showGridLines="0" tabSelected="1" topLeftCell="A37" zoomScale="98" zoomScaleNormal="98" workbookViewId="0">
      <selection activeCell="D65" sqref="D65:K66"/>
    </sheetView>
  </sheetViews>
  <sheetFormatPr baseColWidth="10" defaultRowHeight="15" x14ac:dyDescent="0.25"/>
  <cols>
    <col min="1" max="5" width="4.28515625" customWidth="1"/>
    <col min="6" max="6" width="0.85546875" customWidth="1"/>
    <col min="7" max="18" width="4.28515625" customWidth="1"/>
    <col min="19" max="19" width="0.85546875" customWidth="1"/>
    <col min="20" max="20" width="4.5703125" customWidth="1"/>
    <col min="21" max="24" width="4.28515625" customWidth="1"/>
    <col min="25" max="46" width="4.28515625" hidden="1" customWidth="1"/>
    <col min="47" max="47" width="1.5703125" customWidth="1"/>
  </cols>
  <sheetData>
    <row r="1" spans="1:46" x14ac:dyDescent="0.25">
      <c r="A1" s="101" t="s">
        <v>12</v>
      </c>
      <c r="B1" s="101"/>
      <c r="C1" s="101"/>
      <c r="D1" s="101"/>
      <c r="E1" s="101"/>
      <c r="F1" s="101"/>
      <c r="G1" s="101"/>
      <c r="H1" s="101"/>
      <c r="I1" s="101"/>
      <c r="J1" s="101"/>
      <c r="K1" s="101"/>
      <c r="L1" s="101"/>
      <c r="M1" s="101"/>
      <c r="N1" s="101"/>
      <c r="O1" s="101"/>
      <c r="P1" s="101"/>
      <c r="Q1" s="101"/>
      <c r="R1" s="101"/>
      <c r="S1" s="101"/>
      <c r="T1" s="101"/>
      <c r="U1" s="101"/>
      <c r="V1" s="101"/>
      <c r="W1" s="101"/>
      <c r="X1" s="101"/>
    </row>
    <row r="2" spans="1:46" ht="12" customHeight="1" x14ac:dyDescent="0.25">
      <c r="A2" s="51"/>
      <c r="B2" s="82" t="s">
        <v>0</v>
      </c>
      <c r="C2" s="102" t="s">
        <v>1</v>
      </c>
      <c r="D2" s="103"/>
      <c r="E2" s="104"/>
      <c r="F2" s="54"/>
      <c r="G2" s="82" t="s">
        <v>0</v>
      </c>
      <c r="H2" s="105" t="s">
        <v>1</v>
      </c>
      <c r="I2" s="105"/>
      <c r="J2" s="105"/>
      <c r="K2" s="82" t="s">
        <v>0</v>
      </c>
      <c r="L2" s="105" t="s">
        <v>1</v>
      </c>
      <c r="M2" s="105"/>
      <c r="N2" s="105"/>
      <c r="O2" s="82" t="s">
        <v>0</v>
      </c>
      <c r="P2" s="105" t="s">
        <v>1</v>
      </c>
      <c r="Q2" s="105"/>
      <c r="R2" s="105"/>
      <c r="S2" s="2"/>
      <c r="T2" s="82" t="s">
        <v>0</v>
      </c>
      <c r="U2" s="102" t="s">
        <v>1</v>
      </c>
      <c r="V2" s="103"/>
      <c r="W2" s="104"/>
      <c r="X2" s="51"/>
      <c r="Y2" s="85" t="s">
        <v>0</v>
      </c>
      <c r="Z2" s="105" t="s">
        <v>1</v>
      </c>
      <c r="AA2" s="105"/>
      <c r="AB2" s="105"/>
      <c r="AC2" s="54"/>
      <c r="AD2" s="82" t="s">
        <v>0</v>
      </c>
      <c r="AE2" s="105" t="s">
        <v>1</v>
      </c>
      <c r="AF2" s="105"/>
      <c r="AG2" s="105"/>
      <c r="AH2" s="82" t="s">
        <v>0</v>
      </c>
      <c r="AI2" s="105" t="s">
        <v>1</v>
      </c>
      <c r="AJ2" s="105"/>
      <c r="AK2" s="105"/>
      <c r="AL2" s="82" t="s">
        <v>0</v>
      </c>
      <c r="AM2" s="105" t="s">
        <v>1</v>
      </c>
      <c r="AN2" s="105"/>
      <c r="AO2" s="105"/>
      <c r="AP2" s="54"/>
      <c r="AQ2" s="82" t="s">
        <v>0</v>
      </c>
      <c r="AR2" s="105" t="s">
        <v>1</v>
      </c>
      <c r="AS2" s="105"/>
      <c r="AT2" s="105"/>
    </row>
    <row r="3" spans="1:46" ht="11.1" customHeight="1" x14ac:dyDescent="0.25">
      <c r="A3" s="51"/>
      <c r="B3" s="1">
        <f>B16</f>
        <v>0</v>
      </c>
      <c r="C3" s="106"/>
      <c r="D3" s="107"/>
      <c r="E3" s="108"/>
      <c r="F3" s="2"/>
      <c r="G3" s="1">
        <f>J13</f>
        <v>0</v>
      </c>
      <c r="H3" s="107"/>
      <c r="I3" s="107"/>
      <c r="J3" s="108"/>
      <c r="K3" s="1">
        <f>L13</f>
        <v>0</v>
      </c>
      <c r="L3" s="107"/>
      <c r="M3" s="107"/>
      <c r="N3" s="108"/>
      <c r="O3" s="1">
        <f>N13</f>
        <v>0</v>
      </c>
      <c r="P3" s="107"/>
      <c r="Q3" s="107"/>
      <c r="R3" s="108"/>
      <c r="S3" s="2"/>
      <c r="T3" s="1" t="str">
        <f>T16</f>
        <v>5.0.2</v>
      </c>
      <c r="U3" s="106" t="s">
        <v>106</v>
      </c>
      <c r="V3" s="107"/>
      <c r="W3" s="108"/>
      <c r="X3" s="51"/>
      <c r="Y3" s="33">
        <f t="shared" ref="Y3:Y14" si="0">$A3</f>
        <v>0</v>
      </c>
      <c r="Z3" s="109" t="str">
        <f>IF(B3&gt;0,B3," ")</f>
        <v xml:space="preserve"> </v>
      </c>
      <c r="AA3" s="109" t="e">
        <f>IF(#REF!&gt;0,#REF!," ")</f>
        <v>#REF!</v>
      </c>
      <c r="AB3" s="110" t="e">
        <f>IF(#REF!&gt;0,#REF!," ")</f>
        <v>#REF!</v>
      </c>
      <c r="AC3" s="2"/>
      <c r="AD3" s="1">
        <f t="shared" ref="AD3:AD10" si="1">($G3)</f>
        <v>0</v>
      </c>
      <c r="AE3" s="109" t="str">
        <f t="shared" ref="AE3:AE10" si="2">IF(H3&gt;0,H3," ")</f>
        <v xml:space="preserve"> </v>
      </c>
      <c r="AF3" s="109" t="e">
        <f>IF(#REF!&gt;0,#REF!," ")</f>
        <v>#REF!</v>
      </c>
      <c r="AG3" s="110" t="e">
        <f>IF(#REF!&gt;0,#REF!," ")</f>
        <v>#REF!</v>
      </c>
      <c r="AH3" s="1">
        <f t="shared" ref="AH3:AH10" si="3">$K3</f>
        <v>0</v>
      </c>
      <c r="AI3" s="109" t="str">
        <f t="shared" ref="AI3:AI10" si="4">IF(L3&gt;0,L3," ")</f>
        <v xml:space="preserve"> </v>
      </c>
      <c r="AJ3" s="109" t="e">
        <f>IF(#REF!&gt;0,#REF!," ")</f>
        <v>#REF!</v>
      </c>
      <c r="AK3" s="110" t="e">
        <f>IF(#REF!&gt;0,#REF!," ")</f>
        <v>#REF!</v>
      </c>
      <c r="AL3" s="25">
        <f t="shared" ref="AL3:AL10" si="5">$O3</f>
        <v>0</v>
      </c>
      <c r="AM3" s="109" t="str">
        <f t="shared" ref="AM3:AM10" si="6">IF(P3&gt;0,P3," ")</f>
        <v xml:space="preserve"> </v>
      </c>
      <c r="AN3" s="109" t="e">
        <f>IF(#REF!&gt;0,#REF!," ")</f>
        <v>#REF!</v>
      </c>
      <c r="AO3" s="110" t="e">
        <f>IF(#REF!&gt;0,#REF!," ")</f>
        <v>#REF!</v>
      </c>
      <c r="AP3" s="2"/>
      <c r="AQ3" s="1" t="str">
        <f t="shared" ref="AQ3:AQ14" si="7">$U3</f>
        <v>DVBC0133</v>
      </c>
      <c r="AR3" s="111"/>
      <c r="AS3" s="112"/>
      <c r="AT3" s="113"/>
    </row>
    <row r="4" spans="1:46" ht="11.1" customHeight="1" x14ac:dyDescent="0.25">
      <c r="A4" s="51"/>
      <c r="B4" s="1">
        <f>C16</f>
        <v>0</v>
      </c>
      <c r="C4" s="106"/>
      <c r="D4" s="107"/>
      <c r="E4" s="108"/>
      <c r="F4" s="2"/>
      <c r="G4" s="1">
        <f>J15</f>
        <v>0</v>
      </c>
      <c r="H4" s="107"/>
      <c r="I4" s="107"/>
      <c r="J4" s="108"/>
      <c r="K4" s="1">
        <f>L15</f>
        <v>0</v>
      </c>
      <c r="L4" s="107"/>
      <c r="M4" s="107"/>
      <c r="N4" s="108"/>
      <c r="O4" s="1">
        <f>N15</f>
        <v>0</v>
      </c>
      <c r="P4" s="107"/>
      <c r="Q4" s="107"/>
      <c r="R4" s="108"/>
      <c r="S4" s="2"/>
      <c r="T4" s="1" t="str">
        <f>U16</f>
        <v>9.0.2</v>
      </c>
      <c r="U4" s="106" t="s">
        <v>106</v>
      </c>
      <c r="V4" s="107"/>
      <c r="W4" s="108"/>
      <c r="X4" s="51"/>
      <c r="Y4" s="33">
        <f t="shared" si="0"/>
        <v>0</v>
      </c>
      <c r="Z4" s="107"/>
      <c r="AA4" s="107"/>
      <c r="AB4" s="108"/>
      <c r="AC4" s="2"/>
      <c r="AD4" s="1">
        <f t="shared" si="1"/>
        <v>0</v>
      </c>
      <c r="AE4" s="109" t="str">
        <f t="shared" si="2"/>
        <v xml:space="preserve"> </v>
      </c>
      <c r="AF4" s="109" t="e">
        <f>IF(#REF!&gt;0,#REF!," ")</f>
        <v>#REF!</v>
      </c>
      <c r="AG4" s="110" t="e">
        <f>IF(#REF!&gt;0,#REF!," ")</f>
        <v>#REF!</v>
      </c>
      <c r="AH4" s="1">
        <f t="shared" si="3"/>
        <v>0</v>
      </c>
      <c r="AI4" s="109" t="str">
        <f t="shared" si="4"/>
        <v xml:space="preserve"> </v>
      </c>
      <c r="AJ4" s="109" t="e">
        <f>IF(#REF!&gt;0,#REF!," ")</f>
        <v>#REF!</v>
      </c>
      <c r="AK4" s="110" t="e">
        <f>IF(#REF!&gt;0,#REF!," ")</f>
        <v>#REF!</v>
      </c>
      <c r="AL4" s="25">
        <f t="shared" si="5"/>
        <v>0</v>
      </c>
      <c r="AM4" s="109" t="str">
        <f t="shared" si="6"/>
        <v xml:space="preserve"> </v>
      </c>
      <c r="AN4" s="109" t="e">
        <f>IF(#REF!&gt;0,#REF!," ")</f>
        <v>#REF!</v>
      </c>
      <c r="AO4" s="110" t="e">
        <f>IF(#REF!&gt;0,#REF!," ")</f>
        <v>#REF!</v>
      </c>
      <c r="AP4" s="2"/>
      <c r="AQ4" s="1" t="str">
        <f t="shared" si="7"/>
        <v>DVBC0133</v>
      </c>
      <c r="AR4" s="107"/>
      <c r="AS4" s="107"/>
      <c r="AT4" s="108"/>
    </row>
    <row r="5" spans="1:46" ht="11.1" customHeight="1" x14ac:dyDescent="0.25">
      <c r="A5" s="51"/>
      <c r="B5" s="3">
        <f>D16</f>
        <v>0</v>
      </c>
      <c r="C5" s="106"/>
      <c r="D5" s="107"/>
      <c r="E5" s="108"/>
      <c r="F5" s="2"/>
      <c r="G5" s="3">
        <f>J17</f>
        <v>0</v>
      </c>
      <c r="H5" s="114"/>
      <c r="I5" s="114"/>
      <c r="J5" s="115"/>
      <c r="K5" s="3">
        <f>L17</f>
        <v>0</v>
      </c>
      <c r="L5" s="114"/>
      <c r="M5" s="114"/>
      <c r="N5" s="115"/>
      <c r="O5" s="3">
        <f>N17</f>
        <v>0</v>
      </c>
      <c r="P5" s="114"/>
      <c r="Q5" s="114"/>
      <c r="R5" s="115"/>
      <c r="S5" s="2"/>
      <c r="T5" s="3">
        <f>V16</f>
        <v>0</v>
      </c>
      <c r="U5" s="106"/>
      <c r="V5" s="107"/>
      <c r="W5" s="108"/>
      <c r="X5" s="51"/>
      <c r="Y5" s="33">
        <f t="shared" si="0"/>
        <v>0</v>
      </c>
      <c r="Z5" s="114"/>
      <c r="AA5" s="114"/>
      <c r="AB5" s="115"/>
      <c r="AC5" s="2"/>
      <c r="AD5" s="1">
        <f t="shared" si="1"/>
        <v>0</v>
      </c>
      <c r="AE5" s="109" t="str">
        <f t="shared" si="2"/>
        <v xml:space="preserve"> </v>
      </c>
      <c r="AF5" s="109" t="e">
        <f>IF(#REF!&gt;0,#REF!," ")</f>
        <v>#REF!</v>
      </c>
      <c r="AG5" s="110" t="e">
        <f>IF(#REF!&gt;0,#REF!," ")</f>
        <v>#REF!</v>
      </c>
      <c r="AH5" s="1">
        <f t="shared" si="3"/>
        <v>0</v>
      </c>
      <c r="AI5" s="109" t="str">
        <f t="shared" si="4"/>
        <v xml:space="preserve"> </v>
      </c>
      <c r="AJ5" s="109" t="e">
        <f>IF(#REF!&gt;0,#REF!," ")</f>
        <v>#REF!</v>
      </c>
      <c r="AK5" s="110" t="e">
        <f>IF(#REF!&gt;0,#REF!," ")</f>
        <v>#REF!</v>
      </c>
      <c r="AL5" s="25">
        <f t="shared" si="5"/>
        <v>0</v>
      </c>
      <c r="AM5" s="109" t="str">
        <f t="shared" si="6"/>
        <v xml:space="preserve"> </v>
      </c>
      <c r="AN5" s="109" t="e">
        <f>IF(#REF!&gt;0,#REF!," ")</f>
        <v>#REF!</v>
      </c>
      <c r="AO5" s="110" t="e">
        <f>IF(#REF!&gt;0,#REF!," ")</f>
        <v>#REF!</v>
      </c>
      <c r="AP5" s="2"/>
      <c r="AQ5" s="1">
        <f t="shared" si="7"/>
        <v>0</v>
      </c>
      <c r="AR5" s="114"/>
      <c r="AS5" s="114"/>
      <c r="AT5" s="115"/>
    </row>
    <row r="6" spans="1:46" ht="11.1" customHeight="1" x14ac:dyDescent="0.25">
      <c r="A6" s="51"/>
      <c r="B6" s="4">
        <f>E16</f>
        <v>0</v>
      </c>
      <c r="C6" s="116"/>
      <c r="D6" s="117"/>
      <c r="E6" s="118"/>
      <c r="F6" s="2"/>
      <c r="G6" s="4">
        <f>J19</f>
        <v>0</v>
      </c>
      <c r="H6" s="119"/>
      <c r="I6" s="119"/>
      <c r="J6" s="120"/>
      <c r="K6" s="4">
        <f>L19</f>
        <v>0</v>
      </c>
      <c r="L6" s="119"/>
      <c r="M6" s="119"/>
      <c r="N6" s="120"/>
      <c r="O6" s="4">
        <f>N19</f>
        <v>0</v>
      </c>
      <c r="P6" s="119"/>
      <c r="Q6" s="119"/>
      <c r="R6" s="120"/>
      <c r="S6" s="2"/>
      <c r="T6" s="4">
        <f>W16</f>
        <v>0</v>
      </c>
      <c r="U6" s="116"/>
      <c r="V6" s="117"/>
      <c r="W6" s="118"/>
      <c r="X6" s="51"/>
      <c r="Y6" s="34">
        <f t="shared" si="0"/>
        <v>0</v>
      </c>
      <c r="Z6" s="119"/>
      <c r="AA6" s="119"/>
      <c r="AB6" s="120"/>
      <c r="AC6" s="2"/>
      <c r="AD6" s="1">
        <f t="shared" si="1"/>
        <v>0</v>
      </c>
      <c r="AE6" s="121" t="str">
        <f t="shared" si="2"/>
        <v xml:space="preserve"> </v>
      </c>
      <c r="AF6" s="122" t="e">
        <f>IF(#REF!&gt;0,#REF!," ")</f>
        <v>#REF!</v>
      </c>
      <c r="AG6" s="123" t="e">
        <f>IF(#REF!&gt;0,#REF!," ")</f>
        <v>#REF!</v>
      </c>
      <c r="AH6" s="21">
        <f t="shared" si="3"/>
        <v>0</v>
      </c>
      <c r="AI6" s="121" t="str">
        <f t="shared" si="4"/>
        <v xml:space="preserve"> </v>
      </c>
      <c r="AJ6" s="122" t="e">
        <f>IF(#REF!&gt;0,#REF!," ")</f>
        <v>#REF!</v>
      </c>
      <c r="AK6" s="123" t="e">
        <f>IF(#REF!&gt;0,#REF!," ")</f>
        <v>#REF!</v>
      </c>
      <c r="AL6" s="26">
        <f t="shared" si="5"/>
        <v>0</v>
      </c>
      <c r="AM6" s="121" t="str">
        <f t="shared" si="6"/>
        <v xml:space="preserve"> </v>
      </c>
      <c r="AN6" s="122" t="e">
        <f>IF(#REF!&gt;0,#REF!," ")</f>
        <v>#REF!</v>
      </c>
      <c r="AO6" s="123" t="e">
        <f>IF(#REF!&gt;0,#REF!," ")</f>
        <v>#REF!</v>
      </c>
      <c r="AP6" s="2"/>
      <c r="AQ6" s="21">
        <f t="shared" si="7"/>
        <v>0</v>
      </c>
      <c r="AR6" s="119"/>
      <c r="AS6" s="119"/>
      <c r="AT6" s="120"/>
    </row>
    <row r="7" spans="1:46" ht="11.1" customHeight="1" x14ac:dyDescent="0.25">
      <c r="A7" s="51"/>
      <c r="B7" s="1">
        <f>B18</f>
        <v>0</v>
      </c>
      <c r="C7" s="106"/>
      <c r="D7" s="107"/>
      <c r="E7" s="108"/>
      <c r="F7" s="2"/>
      <c r="G7" s="1">
        <f>K13</f>
        <v>0</v>
      </c>
      <c r="H7" s="107"/>
      <c r="I7" s="107"/>
      <c r="J7" s="108"/>
      <c r="K7" s="1">
        <f>M13</f>
        <v>0</v>
      </c>
      <c r="L7" s="107"/>
      <c r="M7" s="107"/>
      <c r="N7" s="108"/>
      <c r="O7" s="1">
        <f>O13</f>
        <v>0</v>
      </c>
      <c r="P7" s="107"/>
      <c r="Q7" s="107"/>
      <c r="R7" s="108"/>
      <c r="S7" s="2"/>
      <c r="T7" s="1" t="str">
        <f>T18</f>
        <v>6.0.2</v>
      </c>
      <c r="U7" s="106" t="s">
        <v>106</v>
      </c>
      <c r="V7" s="107"/>
      <c r="W7" s="108"/>
      <c r="X7" s="51"/>
      <c r="Y7" s="35">
        <f t="shared" si="0"/>
        <v>0</v>
      </c>
      <c r="Z7" s="111"/>
      <c r="AA7" s="112"/>
      <c r="AB7" s="113"/>
      <c r="AC7" s="2"/>
      <c r="AD7" s="23">
        <f t="shared" si="1"/>
        <v>0</v>
      </c>
      <c r="AE7" s="124" t="str">
        <f t="shared" si="2"/>
        <v xml:space="preserve"> </v>
      </c>
      <c r="AF7" s="124" t="e">
        <f>IF(#REF!&gt;0,#REF!," ")</f>
        <v>#REF!</v>
      </c>
      <c r="AG7" s="125" t="e">
        <f>IF(#REF!&gt;0,#REF!," ")</f>
        <v>#REF!</v>
      </c>
      <c r="AH7" s="3">
        <f t="shared" si="3"/>
        <v>0</v>
      </c>
      <c r="AI7" s="124" t="str">
        <f t="shared" si="4"/>
        <v xml:space="preserve"> </v>
      </c>
      <c r="AJ7" s="124" t="e">
        <f>IF(#REF!&gt;0,#REF!," ")</f>
        <v>#REF!</v>
      </c>
      <c r="AK7" s="125" t="e">
        <f>IF(#REF!&gt;0,#REF!," ")</f>
        <v>#REF!</v>
      </c>
      <c r="AL7" s="27">
        <f t="shared" si="5"/>
        <v>0</v>
      </c>
      <c r="AM7" s="124" t="str">
        <f t="shared" si="6"/>
        <v xml:space="preserve"> </v>
      </c>
      <c r="AN7" s="124" t="e">
        <f>IF(#REF!&gt;0,#REF!," ")</f>
        <v>#REF!</v>
      </c>
      <c r="AO7" s="125" t="e">
        <f>IF(#REF!&gt;0,#REF!," ")</f>
        <v>#REF!</v>
      </c>
      <c r="AP7" s="2"/>
      <c r="AQ7" s="3" t="str">
        <f t="shared" si="7"/>
        <v>DVBC0133</v>
      </c>
      <c r="AR7" s="107"/>
      <c r="AS7" s="112"/>
      <c r="AT7" s="113"/>
    </row>
    <row r="8" spans="1:46" ht="11.1" customHeight="1" x14ac:dyDescent="0.25">
      <c r="A8" s="51"/>
      <c r="B8" s="1">
        <f>C18</f>
        <v>0</v>
      </c>
      <c r="C8" s="106"/>
      <c r="D8" s="107"/>
      <c r="E8" s="108"/>
      <c r="F8" s="2"/>
      <c r="G8" s="1">
        <f>K15</f>
        <v>0</v>
      </c>
      <c r="H8" s="107"/>
      <c r="I8" s="107"/>
      <c r="J8" s="108"/>
      <c r="K8" s="1">
        <f>M15</f>
        <v>0</v>
      </c>
      <c r="L8" s="107"/>
      <c r="M8" s="107"/>
      <c r="N8" s="108"/>
      <c r="O8" s="1">
        <f>O15</f>
        <v>0</v>
      </c>
      <c r="P8" s="107"/>
      <c r="Q8" s="107"/>
      <c r="R8" s="108"/>
      <c r="S8" s="2"/>
      <c r="T8" s="1" t="str">
        <f>U18</f>
        <v>2.0.1</v>
      </c>
      <c r="U8" s="106" t="s">
        <v>106</v>
      </c>
      <c r="V8" s="107"/>
      <c r="W8" s="108"/>
      <c r="X8" s="51"/>
      <c r="Y8" s="33">
        <f t="shared" si="0"/>
        <v>0</v>
      </c>
      <c r="Z8" s="106"/>
      <c r="AA8" s="107"/>
      <c r="AB8" s="108"/>
      <c r="AC8" s="2"/>
      <c r="AD8" s="24">
        <f t="shared" si="1"/>
        <v>0</v>
      </c>
      <c r="AE8" s="109" t="str">
        <f t="shared" si="2"/>
        <v xml:space="preserve"> </v>
      </c>
      <c r="AF8" s="109" t="e">
        <f>IF(#REF!&gt;0,#REF!," ")</f>
        <v>#REF!</v>
      </c>
      <c r="AG8" s="110" t="e">
        <f>IF(#REF!&gt;0,#REF!," ")</f>
        <v>#REF!</v>
      </c>
      <c r="AH8" s="1">
        <f t="shared" si="3"/>
        <v>0</v>
      </c>
      <c r="AI8" s="109" t="str">
        <f t="shared" si="4"/>
        <v xml:space="preserve"> </v>
      </c>
      <c r="AJ8" s="109" t="e">
        <f>IF(#REF!&gt;0,#REF!," ")</f>
        <v>#REF!</v>
      </c>
      <c r="AK8" s="110" t="e">
        <f>IF(#REF!&gt;0,#REF!," ")</f>
        <v>#REF!</v>
      </c>
      <c r="AL8" s="25">
        <f t="shared" si="5"/>
        <v>0</v>
      </c>
      <c r="AM8" s="109" t="str">
        <f t="shared" si="6"/>
        <v xml:space="preserve"> </v>
      </c>
      <c r="AN8" s="109" t="e">
        <f>IF(#REF!&gt;0,#REF!," ")</f>
        <v>#REF!</v>
      </c>
      <c r="AO8" s="110" t="e">
        <f>IF(#REF!&gt;0,#REF!," ")</f>
        <v>#REF!</v>
      </c>
      <c r="AP8" s="2"/>
      <c r="AQ8" s="1" t="str">
        <f t="shared" si="7"/>
        <v>DVBC0133</v>
      </c>
      <c r="AR8" s="107"/>
      <c r="AS8" s="107"/>
      <c r="AT8" s="108"/>
    </row>
    <row r="9" spans="1:46" ht="11.1" customHeight="1" x14ac:dyDescent="0.25">
      <c r="A9" s="51"/>
      <c r="B9" s="3">
        <f>D18</f>
        <v>0</v>
      </c>
      <c r="C9" s="106"/>
      <c r="D9" s="107"/>
      <c r="E9" s="108"/>
      <c r="F9" s="2"/>
      <c r="G9" s="3">
        <f>K17</f>
        <v>0</v>
      </c>
      <c r="H9" s="114"/>
      <c r="I9" s="114"/>
      <c r="J9" s="115"/>
      <c r="K9" s="3">
        <f>M17</f>
        <v>0</v>
      </c>
      <c r="L9" s="114"/>
      <c r="M9" s="114"/>
      <c r="N9" s="115"/>
      <c r="O9" s="3">
        <f>O17</f>
        <v>0</v>
      </c>
      <c r="P9" s="114"/>
      <c r="Q9" s="114"/>
      <c r="R9" s="115"/>
      <c r="S9" s="2"/>
      <c r="T9" s="3">
        <f>V18</f>
        <v>0</v>
      </c>
      <c r="U9" s="106"/>
      <c r="V9" s="107"/>
      <c r="W9" s="108"/>
      <c r="X9" s="51"/>
      <c r="Y9" s="33">
        <f t="shared" si="0"/>
        <v>0</v>
      </c>
      <c r="Z9" s="106"/>
      <c r="AA9" s="107"/>
      <c r="AB9" s="108"/>
      <c r="AC9" s="2"/>
      <c r="AD9" s="22">
        <f t="shared" si="1"/>
        <v>0</v>
      </c>
      <c r="AE9" s="109" t="str">
        <f t="shared" si="2"/>
        <v xml:space="preserve"> </v>
      </c>
      <c r="AF9" s="109" t="e">
        <f>IF(#REF!&gt;0,#REF!," ")</f>
        <v>#REF!</v>
      </c>
      <c r="AG9" s="110" t="e">
        <f>IF(#REF!&gt;0,#REF!," ")</f>
        <v>#REF!</v>
      </c>
      <c r="AH9" s="1">
        <f t="shared" si="3"/>
        <v>0</v>
      </c>
      <c r="AI9" s="109" t="str">
        <f t="shared" si="4"/>
        <v xml:space="preserve"> </v>
      </c>
      <c r="AJ9" s="109" t="e">
        <f>IF(#REF!&gt;0,#REF!," ")</f>
        <v>#REF!</v>
      </c>
      <c r="AK9" s="110" t="e">
        <f>IF(#REF!&gt;0,#REF!," ")</f>
        <v>#REF!</v>
      </c>
      <c r="AL9" s="25">
        <f t="shared" si="5"/>
        <v>0</v>
      </c>
      <c r="AM9" s="109" t="str">
        <f t="shared" si="6"/>
        <v xml:space="preserve"> </v>
      </c>
      <c r="AN9" s="109" t="e">
        <f>IF(#REF!&gt;0,#REF!," ")</f>
        <v>#REF!</v>
      </c>
      <c r="AO9" s="110" t="e">
        <f>IF(#REF!&gt;0,#REF!," ")</f>
        <v>#REF!</v>
      </c>
      <c r="AP9" s="2"/>
      <c r="AQ9" s="1">
        <f t="shared" si="7"/>
        <v>0</v>
      </c>
      <c r="AR9" s="114"/>
      <c r="AS9" s="114"/>
      <c r="AT9" s="115"/>
    </row>
    <row r="10" spans="1:46" ht="11.1" customHeight="1" x14ac:dyDescent="0.25">
      <c r="A10" s="51"/>
      <c r="B10" s="4">
        <f>E18</f>
        <v>0</v>
      </c>
      <c r="C10" s="116"/>
      <c r="D10" s="117"/>
      <c r="E10" s="118"/>
      <c r="F10" s="2"/>
      <c r="G10" s="4">
        <f>K19</f>
        <v>0</v>
      </c>
      <c r="H10" s="119"/>
      <c r="I10" s="119"/>
      <c r="J10" s="120"/>
      <c r="K10" s="4">
        <f>M19</f>
        <v>0</v>
      </c>
      <c r="L10" s="119"/>
      <c r="M10" s="119"/>
      <c r="N10" s="120"/>
      <c r="O10" s="4">
        <f>O19</f>
        <v>0</v>
      </c>
      <c r="P10" s="119"/>
      <c r="Q10" s="119"/>
      <c r="R10" s="120"/>
      <c r="S10" s="2"/>
      <c r="T10" s="4">
        <f>W18</f>
        <v>0</v>
      </c>
      <c r="U10" s="116"/>
      <c r="V10" s="117"/>
      <c r="W10" s="118"/>
      <c r="X10" s="51"/>
      <c r="Y10" s="34">
        <f t="shared" si="0"/>
        <v>0</v>
      </c>
      <c r="Z10" s="126"/>
      <c r="AA10" s="119"/>
      <c r="AB10" s="120"/>
      <c r="AC10" s="2"/>
      <c r="AD10" s="21">
        <f t="shared" si="1"/>
        <v>0</v>
      </c>
      <c r="AE10" s="121" t="str">
        <f t="shared" si="2"/>
        <v xml:space="preserve"> </v>
      </c>
      <c r="AF10" s="122" t="e">
        <f>IF(#REF!&gt;0,#REF!," ")</f>
        <v>#REF!</v>
      </c>
      <c r="AG10" s="123" t="e">
        <f>IF(#REF!&gt;0,#REF!," ")</f>
        <v>#REF!</v>
      </c>
      <c r="AH10" s="21">
        <f t="shared" si="3"/>
        <v>0</v>
      </c>
      <c r="AI10" s="121" t="str">
        <f t="shared" si="4"/>
        <v xml:space="preserve"> </v>
      </c>
      <c r="AJ10" s="122" t="e">
        <f>IF(#REF!&gt;0,#REF!," ")</f>
        <v>#REF!</v>
      </c>
      <c r="AK10" s="123" t="e">
        <f>IF(#REF!&gt;0,#REF!," ")</f>
        <v>#REF!</v>
      </c>
      <c r="AL10" s="26">
        <f t="shared" si="5"/>
        <v>0</v>
      </c>
      <c r="AM10" s="121" t="str">
        <f t="shared" si="6"/>
        <v xml:space="preserve"> </v>
      </c>
      <c r="AN10" s="122" t="e">
        <f>IF(#REF!&gt;0,#REF!," ")</f>
        <v>#REF!</v>
      </c>
      <c r="AO10" s="123" t="e">
        <f>IF(#REF!&gt;0,#REF!," ")</f>
        <v>#REF!</v>
      </c>
      <c r="AP10" s="2"/>
      <c r="AQ10" s="21">
        <f t="shared" si="7"/>
        <v>0</v>
      </c>
      <c r="AR10" s="119"/>
      <c r="AS10" s="119"/>
      <c r="AT10" s="120"/>
    </row>
    <row r="11" spans="1:46" ht="11.1" customHeight="1" x14ac:dyDescent="0.25">
      <c r="A11" s="51"/>
      <c r="B11" s="1">
        <f>B20</f>
        <v>0</v>
      </c>
      <c r="C11" s="106"/>
      <c r="D11" s="107"/>
      <c r="E11" s="108"/>
      <c r="F11" s="2"/>
      <c r="G11" s="2"/>
      <c r="H11" s="2"/>
      <c r="I11" s="2"/>
      <c r="J11" s="2"/>
      <c r="K11" s="2"/>
      <c r="L11" s="2"/>
      <c r="M11" s="2"/>
      <c r="N11" s="2"/>
      <c r="O11" s="2"/>
      <c r="P11" s="2"/>
      <c r="Q11" s="2"/>
      <c r="R11" s="36"/>
      <c r="S11" s="2"/>
      <c r="T11" s="1">
        <f>T20</f>
        <v>0</v>
      </c>
      <c r="U11" s="106"/>
      <c r="V11" s="107"/>
      <c r="W11" s="108"/>
      <c r="X11" s="51"/>
      <c r="Y11" s="35">
        <f t="shared" si="0"/>
        <v>0</v>
      </c>
      <c r="Z11" s="111"/>
      <c r="AA11" s="112"/>
      <c r="AB11" s="113"/>
      <c r="AC11" s="2"/>
      <c r="AD11" s="2"/>
      <c r="AE11" s="2"/>
      <c r="AF11" s="2"/>
      <c r="AG11" s="2"/>
      <c r="AH11" s="2"/>
      <c r="AI11" s="2"/>
      <c r="AJ11" s="2"/>
      <c r="AK11" s="2"/>
      <c r="AL11" s="2"/>
      <c r="AM11" s="2"/>
      <c r="AN11" s="2"/>
      <c r="AO11" s="2"/>
      <c r="AP11" s="2"/>
      <c r="AQ11" s="3">
        <f t="shared" si="7"/>
        <v>0</v>
      </c>
      <c r="AR11" s="107"/>
      <c r="AS11" s="107"/>
      <c r="AT11" s="108"/>
    </row>
    <row r="12" spans="1:46" ht="11.1" customHeight="1" x14ac:dyDescent="0.25">
      <c r="A12" s="51"/>
      <c r="B12" s="1">
        <f>C20</f>
        <v>0</v>
      </c>
      <c r="C12" s="106"/>
      <c r="D12" s="107"/>
      <c r="E12" s="108"/>
      <c r="F12" s="2"/>
      <c r="G12" s="2"/>
      <c r="H12" s="2"/>
      <c r="I12" s="2"/>
      <c r="J12" s="128" t="s">
        <v>79</v>
      </c>
      <c r="K12" s="129"/>
      <c r="L12" s="129"/>
      <c r="M12" s="129"/>
      <c r="N12" s="129"/>
      <c r="O12" s="130"/>
      <c r="P12" s="2"/>
      <c r="Q12" s="2"/>
      <c r="R12" s="2"/>
      <c r="S12" s="2"/>
      <c r="T12" s="1">
        <f>U20</f>
        <v>0</v>
      </c>
      <c r="U12" s="106"/>
      <c r="V12" s="107"/>
      <c r="W12" s="108"/>
      <c r="X12" s="51"/>
      <c r="Y12" s="33">
        <f t="shared" si="0"/>
        <v>0</v>
      </c>
      <c r="Z12" s="106"/>
      <c r="AA12" s="107"/>
      <c r="AB12" s="108"/>
      <c r="AC12" s="2"/>
      <c r="AD12" s="2"/>
      <c r="AE12" s="2"/>
      <c r="AF12" s="2"/>
      <c r="AG12" s="132" t="str">
        <f>J12</f>
        <v>Gleis</v>
      </c>
      <c r="AH12" s="133"/>
      <c r="AI12" s="133"/>
      <c r="AJ12" s="133"/>
      <c r="AK12" s="133"/>
      <c r="AL12" s="134"/>
      <c r="AM12" s="2"/>
      <c r="AN12" s="2"/>
      <c r="AO12" s="2"/>
      <c r="AP12" s="2"/>
      <c r="AQ12" s="1">
        <f t="shared" si="7"/>
        <v>0</v>
      </c>
      <c r="AR12" s="107"/>
      <c r="AS12" s="107"/>
      <c r="AT12" s="108"/>
    </row>
    <row r="13" spans="1:46" ht="11.1" customHeight="1" x14ac:dyDescent="0.25">
      <c r="A13" s="51"/>
      <c r="B13" s="3">
        <f>D20</f>
        <v>0</v>
      </c>
      <c r="C13" s="106"/>
      <c r="D13" s="107"/>
      <c r="E13" s="108"/>
      <c r="F13" s="2"/>
      <c r="G13" s="2"/>
      <c r="H13" s="2"/>
      <c r="I13" s="2"/>
      <c r="J13" s="141"/>
      <c r="K13" s="127"/>
      <c r="L13" s="127"/>
      <c r="M13" s="127"/>
      <c r="N13" s="127"/>
      <c r="O13" s="131"/>
      <c r="P13" s="2"/>
      <c r="Q13" s="2"/>
      <c r="R13" s="2"/>
      <c r="S13" s="2"/>
      <c r="T13" s="3">
        <f>V20</f>
        <v>0</v>
      </c>
      <c r="U13" s="106"/>
      <c r="V13" s="107"/>
      <c r="W13" s="108"/>
      <c r="X13" s="51"/>
      <c r="Y13" s="33">
        <f t="shared" si="0"/>
        <v>0</v>
      </c>
      <c r="Z13" s="106"/>
      <c r="AA13" s="107"/>
      <c r="AB13" s="108"/>
      <c r="AC13" s="2"/>
      <c r="AD13" s="2"/>
      <c r="AE13" s="2"/>
      <c r="AF13" s="2"/>
      <c r="AG13" s="144" t="str">
        <f>IF($AD3&gt;0,$AD3," ")</f>
        <v xml:space="preserve"> </v>
      </c>
      <c r="AH13" s="135" t="str">
        <f>IF($AD7&gt;0,$AD7," ")</f>
        <v xml:space="preserve"> </v>
      </c>
      <c r="AI13" s="135" t="str">
        <f>IF($AH3&gt;0,$AH3," ")</f>
        <v xml:space="preserve"> </v>
      </c>
      <c r="AJ13" s="135" t="str">
        <f>IF($AH7&gt;0,$AH7," ")</f>
        <v xml:space="preserve"> </v>
      </c>
      <c r="AK13" s="135" t="str">
        <f>IF($AL3&gt;0,$AL3," ")</f>
        <v xml:space="preserve"> </v>
      </c>
      <c r="AL13" s="136" t="str">
        <f>IF($AL7&gt;0,$AL7," ")</f>
        <v xml:space="preserve"> </v>
      </c>
      <c r="AM13" s="2"/>
      <c r="AN13" s="2"/>
      <c r="AO13" s="2"/>
      <c r="AP13" s="2"/>
      <c r="AQ13" s="1">
        <f t="shared" si="7"/>
        <v>0</v>
      </c>
      <c r="AR13" s="114"/>
      <c r="AS13" s="114"/>
      <c r="AT13" s="115"/>
    </row>
    <row r="14" spans="1:46" ht="11.1" customHeight="1" x14ac:dyDescent="0.25">
      <c r="A14" s="51"/>
      <c r="B14" s="4">
        <f>E20</f>
        <v>0</v>
      </c>
      <c r="C14" s="116"/>
      <c r="D14" s="117"/>
      <c r="E14" s="118"/>
      <c r="F14" s="2"/>
      <c r="G14" s="2"/>
      <c r="H14" s="2"/>
      <c r="I14" s="2"/>
      <c r="J14" s="141"/>
      <c r="K14" s="127"/>
      <c r="L14" s="127"/>
      <c r="M14" s="127"/>
      <c r="N14" s="127"/>
      <c r="O14" s="131"/>
      <c r="P14" s="2"/>
      <c r="Q14" s="2"/>
      <c r="R14" s="2"/>
      <c r="S14" s="2"/>
      <c r="T14" s="4">
        <f>W20</f>
        <v>0</v>
      </c>
      <c r="U14" s="116"/>
      <c r="V14" s="117"/>
      <c r="W14" s="118"/>
      <c r="X14" s="51"/>
      <c r="Y14" s="34">
        <f t="shared" si="0"/>
        <v>0</v>
      </c>
      <c r="Z14" s="126"/>
      <c r="AA14" s="119"/>
      <c r="AB14" s="120"/>
      <c r="AC14" s="2"/>
      <c r="AD14" s="2"/>
      <c r="AE14" s="2"/>
      <c r="AF14" s="2"/>
      <c r="AG14" s="144"/>
      <c r="AH14" s="135"/>
      <c r="AI14" s="135"/>
      <c r="AJ14" s="135"/>
      <c r="AK14" s="135"/>
      <c r="AL14" s="136"/>
      <c r="AM14" s="2"/>
      <c r="AN14" s="2"/>
      <c r="AO14" s="2"/>
      <c r="AP14" s="2"/>
      <c r="AQ14" s="21">
        <f t="shared" si="7"/>
        <v>0</v>
      </c>
      <c r="AR14" s="119"/>
      <c r="AS14" s="119"/>
      <c r="AT14" s="120"/>
    </row>
    <row r="15" spans="1:46" ht="11.1" customHeight="1" x14ac:dyDescent="0.25">
      <c r="A15" s="52"/>
      <c r="B15" s="2"/>
      <c r="C15" s="2"/>
      <c r="D15" s="2"/>
      <c r="E15" s="2"/>
      <c r="F15" s="2"/>
      <c r="G15" s="2"/>
      <c r="H15" s="2"/>
      <c r="I15" s="2"/>
      <c r="J15" s="141"/>
      <c r="K15" s="127"/>
      <c r="L15" s="127"/>
      <c r="M15" s="127"/>
      <c r="N15" s="127"/>
      <c r="O15" s="131"/>
      <c r="P15" s="2"/>
      <c r="Q15" s="6"/>
      <c r="R15" s="2"/>
      <c r="S15" s="2"/>
      <c r="T15" s="2"/>
      <c r="U15" s="2"/>
      <c r="V15" s="2"/>
      <c r="W15" s="2"/>
      <c r="X15" s="52"/>
      <c r="Y15" s="2"/>
      <c r="Z15" s="2"/>
      <c r="AA15" s="2"/>
      <c r="AB15" s="2"/>
      <c r="AC15" s="2"/>
      <c r="AD15" s="2"/>
      <c r="AE15" s="2"/>
      <c r="AF15" s="2"/>
      <c r="AG15" s="144" t="str">
        <f>IF($AD4&gt;0,$AD4," ")</f>
        <v xml:space="preserve"> </v>
      </c>
      <c r="AH15" s="135" t="str">
        <f>IF($AD8&gt;0,$AD8," ")</f>
        <v xml:space="preserve"> </v>
      </c>
      <c r="AI15" s="135" t="str">
        <f>IF($AH5&gt;0,$AH5," ")</f>
        <v xml:space="preserve"> </v>
      </c>
      <c r="AJ15" s="135" t="str">
        <f>IF($AH8&gt;0,$AH8," ")</f>
        <v xml:space="preserve"> </v>
      </c>
      <c r="AK15" s="135" t="str">
        <f>IF($AL4&gt;0,$AL4," ")</f>
        <v xml:space="preserve"> </v>
      </c>
      <c r="AL15" s="136" t="str">
        <f>IF($AL8&gt;0,$AL8," ")</f>
        <v xml:space="preserve"> </v>
      </c>
      <c r="AM15" s="2"/>
      <c r="AN15" s="6"/>
      <c r="AO15" s="2"/>
      <c r="AP15" s="2"/>
      <c r="AQ15" s="2"/>
      <c r="AR15" s="2"/>
      <c r="AS15" s="2"/>
      <c r="AT15" s="7"/>
    </row>
    <row r="16" spans="1:46" ht="11.1" customHeight="1" x14ac:dyDescent="0.25">
      <c r="A16" s="137" t="s">
        <v>37</v>
      </c>
      <c r="B16" s="140"/>
      <c r="C16" s="142"/>
      <c r="D16" s="142"/>
      <c r="E16" s="143"/>
      <c r="F16" s="2"/>
      <c r="G16" s="2"/>
      <c r="H16" s="2"/>
      <c r="I16" s="2"/>
      <c r="J16" s="141"/>
      <c r="K16" s="127"/>
      <c r="L16" s="127"/>
      <c r="M16" s="127"/>
      <c r="N16" s="127"/>
      <c r="O16" s="131"/>
      <c r="P16" s="2"/>
      <c r="Q16" s="2"/>
      <c r="R16" s="2"/>
      <c r="S16" s="2"/>
      <c r="T16" s="140" t="s">
        <v>122</v>
      </c>
      <c r="U16" s="142" t="s">
        <v>110</v>
      </c>
      <c r="V16" s="142"/>
      <c r="W16" s="143"/>
      <c r="X16" s="137" t="s">
        <v>38</v>
      </c>
      <c r="Y16" s="147" t="str">
        <f>A16</f>
        <v>Kesselsdorfer Straße</v>
      </c>
      <c r="Z16" s="153" t="str">
        <f>IF($Y3&gt;0,$Y3," ")</f>
        <v xml:space="preserve"> </v>
      </c>
      <c r="AA16" s="145" t="str">
        <f>IF(Y4&gt;0,Y4," ")</f>
        <v xml:space="preserve"> </v>
      </c>
      <c r="AB16" s="145" t="str">
        <f>IF(Y5&gt;0,Y5," ")</f>
        <v xml:space="preserve"> </v>
      </c>
      <c r="AC16" s="146" t="str">
        <f>IF(Y6&gt;0,Y6," ")</f>
        <v xml:space="preserve"> </v>
      </c>
      <c r="AD16" s="2"/>
      <c r="AE16" s="2"/>
      <c r="AF16" s="2"/>
      <c r="AG16" s="144"/>
      <c r="AH16" s="135"/>
      <c r="AI16" s="135"/>
      <c r="AJ16" s="135"/>
      <c r="AK16" s="135"/>
      <c r="AL16" s="136"/>
      <c r="AM16" s="2"/>
      <c r="AN16" s="2"/>
      <c r="AO16" s="2"/>
      <c r="AP16" s="153" t="str">
        <f>IF($AQ3&gt;0,$AQ3," ")</f>
        <v>DVBC0133</v>
      </c>
      <c r="AQ16" s="145" t="str">
        <f>IF($AQ4&gt;0,$AQ4," ")</f>
        <v>DVBC0133</v>
      </c>
      <c r="AR16" s="145" t="str">
        <f>IF($AQ5&gt;0,$AQ5," ")</f>
        <v xml:space="preserve"> </v>
      </c>
      <c r="AS16" s="146" t="str">
        <f>IF($AQ6&gt;0,$AQ6," ")</f>
        <v xml:space="preserve"> </v>
      </c>
      <c r="AT16" s="147" t="str">
        <f>X16</f>
        <v>Coventrystraße</v>
      </c>
    </row>
    <row r="17" spans="1:46" ht="11.1" customHeight="1" x14ac:dyDescent="0.25">
      <c r="A17" s="138"/>
      <c r="B17" s="141"/>
      <c r="C17" s="127"/>
      <c r="D17" s="127"/>
      <c r="E17" s="131"/>
      <c r="F17" s="2"/>
      <c r="G17" s="2"/>
      <c r="H17" s="2"/>
      <c r="I17" s="2"/>
      <c r="J17" s="141"/>
      <c r="K17" s="127"/>
      <c r="L17" s="127"/>
      <c r="M17" s="127"/>
      <c r="N17" s="127"/>
      <c r="O17" s="131"/>
      <c r="P17" s="2"/>
      <c r="Q17" s="2"/>
      <c r="R17" s="2"/>
      <c r="S17" s="2"/>
      <c r="T17" s="141"/>
      <c r="U17" s="127"/>
      <c r="V17" s="127"/>
      <c r="W17" s="131"/>
      <c r="X17" s="138"/>
      <c r="Y17" s="148"/>
      <c r="Z17" s="144"/>
      <c r="AA17" s="135"/>
      <c r="AB17" s="135"/>
      <c r="AC17" s="136"/>
      <c r="AD17" s="2"/>
      <c r="AE17" s="2"/>
      <c r="AF17" s="2"/>
      <c r="AG17" s="144" t="str">
        <f>IF($AD5&gt;0,$AD5," ")</f>
        <v xml:space="preserve"> </v>
      </c>
      <c r="AH17" s="135" t="str">
        <f>IF($AD9&gt;0,$AD9," ")</f>
        <v xml:space="preserve"> </v>
      </c>
      <c r="AI17" s="135" t="str">
        <f>IF($AH5&gt;0,$AH5," ")</f>
        <v xml:space="preserve"> </v>
      </c>
      <c r="AJ17" s="135" t="str">
        <f>IF($AH9&gt;0,$AH9," ")</f>
        <v xml:space="preserve"> </v>
      </c>
      <c r="AK17" s="135" t="str">
        <f>IF($AL5&gt;0,$AL5," ")</f>
        <v xml:space="preserve"> </v>
      </c>
      <c r="AL17" s="136" t="str">
        <f>IF($AL9&gt;0,$AL9," ")</f>
        <v xml:space="preserve"> </v>
      </c>
      <c r="AM17" s="2"/>
      <c r="AN17" s="2"/>
      <c r="AO17" s="2"/>
      <c r="AP17" s="144"/>
      <c r="AQ17" s="135"/>
      <c r="AR17" s="135"/>
      <c r="AS17" s="136"/>
      <c r="AT17" s="148"/>
    </row>
    <row r="18" spans="1:46" ht="11.1" customHeight="1" x14ac:dyDescent="0.25">
      <c r="A18" s="138"/>
      <c r="B18" s="141"/>
      <c r="C18" s="127"/>
      <c r="D18" s="127"/>
      <c r="E18" s="131"/>
      <c r="F18" s="2"/>
      <c r="G18" s="2"/>
      <c r="H18" s="2"/>
      <c r="I18" s="2"/>
      <c r="J18" s="141"/>
      <c r="K18" s="127"/>
      <c r="L18" s="127"/>
      <c r="M18" s="127"/>
      <c r="N18" s="127"/>
      <c r="O18" s="131"/>
      <c r="P18" s="2"/>
      <c r="Q18" s="2"/>
      <c r="R18" s="2"/>
      <c r="S18" s="2"/>
      <c r="T18" s="141" t="s">
        <v>126</v>
      </c>
      <c r="U18" s="127" t="s">
        <v>61</v>
      </c>
      <c r="V18" s="127"/>
      <c r="W18" s="131"/>
      <c r="X18" s="138"/>
      <c r="Y18" s="148"/>
      <c r="Z18" s="144" t="str">
        <f>IF($Y7&gt;0,$Y7," ")</f>
        <v xml:space="preserve"> </v>
      </c>
      <c r="AA18" s="135" t="str">
        <f>IF(Y8&gt;0,Y8," ")</f>
        <v xml:space="preserve"> </v>
      </c>
      <c r="AB18" s="135" t="str">
        <f>IF(Y9&gt;0,Y9," ")</f>
        <v xml:space="preserve"> </v>
      </c>
      <c r="AC18" s="136" t="str">
        <f>IF(Y10&gt;0,Y10," ")</f>
        <v xml:space="preserve"> </v>
      </c>
      <c r="AD18" s="2"/>
      <c r="AE18" s="2"/>
      <c r="AF18" s="2"/>
      <c r="AG18" s="144"/>
      <c r="AH18" s="135"/>
      <c r="AI18" s="135"/>
      <c r="AJ18" s="135"/>
      <c r="AK18" s="135"/>
      <c r="AL18" s="136"/>
      <c r="AM18" s="2"/>
      <c r="AN18" s="2"/>
      <c r="AO18" s="2"/>
      <c r="AP18" s="144" t="str">
        <f>IF($AQ7&gt;0,$AQ7," ")</f>
        <v>DVBC0133</v>
      </c>
      <c r="AQ18" s="135" t="str">
        <f>IF($AQ8&gt;0,$AQ8," ")</f>
        <v>DVBC0133</v>
      </c>
      <c r="AR18" s="135" t="str">
        <f>IF($AQ9&gt;0,$AQ9," ")</f>
        <v xml:space="preserve"> </v>
      </c>
      <c r="AS18" s="136" t="str">
        <f>IF($AQ10&gt;0,$AQ10," ")</f>
        <v xml:space="preserve"> </v>
      </c>
      <c r="AT18" s="148"/>
    </row>
    <row r="19" spans="1:46" ht="11.1" customHeight="1" x14ac:dyDescent="0.25">
      <c r="A19" s="138"/>
      <c r="B19" s="141"/>
      <c r="C19" s="127"/>
      <c r="D19" s="127"/>
      <c r="E19" s="131"/>
      <c r="F19" s="2"/>
      <c r="G19" s="2"/>
      <c r="H19" s="2"/>
      <c r="I19" s="2"/>
      <c r="J19" s="141"/>
      <c r="K19" s="127"/>
      <c r="L19" s="127"/>
      <c r="M19" s="127"/>
      <c r="N19" s="127"/>
      <c r="O19" s="131"/>
      <c r="P19" s="2"/>
      <c r="Q19" s="2"/>
      <c r="R19" s="2"/>
      <c r="S19" s="2"/>
      <c r="T19" s="141"/>
      <c r="U19" s="127"/>
      <c r="V19" s="127"/>
      <c r="W19" s="131"/>
      <c r="X19" s="138"/>
      <c r="Y19" s="148"/>
      <c r="Z19" s="144"/>
      <c r="AA19" s="135"/>
      <c r="AB19" s="135"/>
      <c r="AC19" s="136"/>
      <c r="AD19" s="2"/>
      <c r="AE19" s="2"/>
      <c r="AF19" s="2"/>
      <c r="AG19" s="144" t="str">
        <f>IF($AD6&gt;0,$AD6," ")</f>
        <v xml:space="preserve"> </v>
      </c>
      <c r="AH19" s="135" t="str">
        <f>IF($AD10&gt;0,$AD10," ")</f>
        <v xml:space="preserve"> </v>
      </c>
      <c r="AI19" s="135" t="str">
        <f>IF($AH6&gt;0,$AH6," ")</f>
        <v xml:space="preserve"> </v>
      </c>
      <c r="AJ19" s="135" t="str">
        <f>IF($AH10&gt;0,$AH10," ")</f>
        <v xml:space="preserve"> </v>
      </c>
      <c r="AK19" s="135" t="str">
        <f>IF($AL6&gt;0,$AL6," ")</f>
        <v xml:space="preserve"> </v>
      </c>
      <c r="AL19" s="136" t="str">
        <f>IF($AL10&gt;0,$AL10," ")</f>
        <v xml:space="preserve"> </v>
      </c>
      <c r="AM19" s="2"/>
      <c r="AN19" s="2"/>
      <c r="AO19" s="2"/>
      <c r="AP19" s="144"/>
      <c r="AQ19" s="135"/>
      <c r="AR19" s="135"/>
      <c r="AS19" s="136"/>
      <c r="AT19" s="148"/>
    </row>
    <row r="20" spans="1:46" ht="11.1" customHeight="1" x14ac:dyDescent="0.25">
      <c r="A20" s="138"/>
      <c r="B20" s="141"/>
      <c r="C20" s="127"/>
      <c r="D20" s="127"/>
      <c r="E20" s="131"/>
      <c r="F20" s="2"/>
      <c r="G20" s="2"/>
      <c r="H20" s="2"/>
      <c r="I20" s="2"/>
      <c r="J20" s="152"/>
      <c r="K20" s="155"/>
      <c r="L20" s="155"/>
      <c r="M20" s="155"/>
      <c r="N20" s="155"/>
      <c r="O20" s="156"/>
      <c r="P20" s="2"/>
      <c r="Q20" s="2"/>
      <c r="R20" s="2"/>
      <c r="S20" s="2"/>
      <c r="T20" s="141"/>
      <c r="U20" s="127"/>
      <c r="V20" s="127"/>
      <c r="W20" s="131"/>
      <c r="X20" s="138"/>
      <c r="Y20" s="148"/>
      <c r="Z20" s="144" t="str">
        <f>IF($Y11&gt;0,$Y11," ")</f>
        <v xml:space="preserve"> </v>
      </c>
      <c r="AA20" s="135" t="str">
        <f>IF(Y12&gt;0,Y12," ")</f>
        <v xml:space="preserve"> </v>
      </c>
      <c r="AB20" s="135" t="str">
        <f>IF(Y13&gt;0,Y13," ")</f>
        <v xml:space="preserve"> </v>
      </c>
      <c r="AC20" s="136" t="str">
        <f>IF(Y14&gt;0,Y14," ")</f>
        <v xml:space="preserve"> </v>
      </c>
      <c r="AD20" s="2"/>
      <c r="AE20" s="2"/>
      <c r="AF20" s="2"/>
      <c r="AG20" s="150"/>
      <c r="AH20" s="151"/>
      <c r="AI20" s="151"/>
      <c r="AJ20" s="151"/>
      <c r="AK20" s="151"/>
      <c r="AL20" s="154"/>
      <c r="AM20" s="2"/>
      <c r="AN20" s="2"/>
      <c r="AO20" s="2"/>
      <c r="AP20" s="144" t="str">
        <f>IF($AQ11&gt;0,$AQ11," ")</f>
        <v xml:space="preserve"> </v>
      </c>
      <c r="AQ20" s="135" t="str">
        <f>IF($AQ12&gt;0,$AQ12," ")</f>
        <v xml:space="preserve"> </v>
      </c>
      <c r="AR20" s="135" t="str">
        <f>IF($AQ13&gt;0,$AQ13," ")</f>
        <v xml:space="preserve"> </v>
      </c>
      <c r="AS20" s="136" t="str">
        <f>IF($AQ14&gt;0,$AQ14," ")</f>
        <v xml:space="preserve"> </v>
      </c>
      <c r="AT20" s="148"/>
    </row>
    <row r="21" spans="1:46" ht="11.1" customHeight="1" x14ac:dyDescent="0.25">
      <c r="A21" s="138"/>
      <c r="B21" s="141"/>
      <c r="C21" s="127"/>
      <c r="D21" s="127"/>
      <c r="E21" s="131"/>
      <c r="F21" s="2"/>
      <c r="G21" s="2"/>
      <c r="H21" s="2"/>
      <c r="I21" s="2"/>
      <c r="J21" s="2"/>
      <c r="K21" s="2"/>
      <c r="L21" s="2"/>
      <c r="M21" s="2"/>
      <c r="N21" s="2"/>
      <c r="O21" s="2"/>
      <c r="P21" s="2"/>
      <c r="Q21" s="2"/>
      <c r="R21" s="2"/>
      <c r="S21" s="2"/>
      <c r="T21" s="141"/>
      <c r="U21" s="127"/>
      <c r="V21" s="127"/>
      <c r="W21" s="131"/>
      <c r="X21" s="138"/>
      <c r="Y21" s="148"/>
      <c r="Z21" s="144"/>
      <c r="AA21" s="135"/>
      <c r="AB21" s="135"/>
      <c r="AC21" s="136"/>
      <c r="AD21" s="2"/>
      <c r="AE21" s="2"/>
      <c r="AF21" s="2"/>
      <c r="AG21" s="2"/>
      <c r="AH21" s="2"/>
      <c r="AI21" s="2"/>
      <c r="AJ21" s="2"/>
      <c r="AK21" s="2"/>
      <c r="AL21" s="2"/>
      <c r="AM21" s="2"/>
      <c r="AN21" s="2"/>
      <c r="AO21" s="2"/>
      <c r="AP21" s="144"/>
      <c r="AQ21" s="135"/>
      <c r="AR21" s="135"/>
      <c r="AS21" s="136"/>
      <c r="AT21" s="148"/>
    </row>
    <row r="22" spans="1:46" ht="11.1" customHeight="1" x14ac:dyDescent="0.25">
      <c r="A22" s="138"/>
      <c r="B22" s="141"/>
      <c r="C22" s="127"/>
      <c r="D22" s="127"/>
      <c r="E22" s="131"/>
      <c r="F22" s="2"/>
      <c r="G22" s="2"/>
      <c r="H22" s="2"/>
      <c r="I22" s="2"/>
      <c r="J22" s="2"/>
      <c r="K22" s="2"/>
      <c r="L22" s="2"/>
      <c r="M22" s="2"/>
      <c r="N22" s="2"/>
      <c r="O22" s="2"/>
      <c r="P22" s="2"/>
      <c r="Q22" s="2"/>
      <c r="R22" s="2"/>
      <c r="S22" s="2"/>
      <c r="T22" s="141"/>
      <c r="U22" s="127"/>
      <c r="V22" s="127"/>
      <c r="W22" s="131"/>
      <c r="X22" s="138"/>
      <c r="Y22" s="148"/>
      <c r="Z22" s="144" t="str">
        <f>IF($Y30&gt;0,$Y30," ")</f>
        <v xml:space="preserve"> </v>
      </c>
      <c r="AA22" s="135" t="str">
        <f>IF(Y31&gt;0,Y31," ")</f>
        <v xml:space="preserve"> </v>
      </c>
      <c r="AB22" s="135" t="str">
        <f>IF(Y32&gt;0,Y32," ")</f>
        <v xml:space="preserve"> </v>
      </c>
      <c r="AC22" s="136" t="str">
        <f>IF(Y33&gt;0,Y33," ")</f>
        <v xml:space="preserve"> </v>
      </c>
      <c r="AD22" s="2"/>
      <c r="AE22" s="2"/>
      <c r="AF22" s="2"/>
      <c r="AG22" s="2"/>
      <c r="AH22" s="2"/>
      <c r="AI22" s="2"/>
      <c r="AJ22" s="2"/>
      <c r="AK22" s="2"/>
      <c r="AL22" s="2"/>
      <c r="AM22" s="2"/>
      <c r="AN22" s="2"/>
      <c r="AO22" s="2"/>
      <c r="AP22" s="144" t="str">
        <f>IF($AQ30&gt;0,$AQ30," ")</f>
        <v xml:space="preserve"> </v>
      </c>
      <c r="AQ22" s="135" t="str">
        <f>IF($AQ31&gt;0,$AQ31," ")</f>
        <v xml:space="preserve"> </v>
      </c>
      <c r="AR22" s="135" t="str">
        <f>IF($AQ32&gt;0,$AQ32," ")</f>
        <v xml:space="preserve"> </v>
      </c>
      <c r="AS22" s="136" t="str">
        <f>IF($AQ33&gt;0,$AQ33," ")</f>
        <v xml:space="preserve"> </v>
      </c>
      <c r="AT22" s="148"/>
    </row>
    <row r="23" spans="1:46" ht="11.1" customHeight="1" x14ac:dyDescent="0.25">
      <c r="A23" s="138"/>
      <c r="B23" s="141"/>
      <c r="C23" s="127"/>
      <c r="D23" s="127"/>
      <c r="E23" s="131"/>
      <c r="F23" s="2"/>
      <c r="G23" s="2"/>
      <c r="H23" s="2"/>
      <c r="I23" s="2"/>
      <c r="J23" s="140"/>
      <c r="K23" s="142"/>
      <c r="L23" s="142" t="s">
        <v>48</v>
      </c>
      <c r="M23" s="142" t="s">
        <v>50</v>
      </c>
      <c r="N23" s="142" t="s">
        <v>120</v>
      </c>
      <c r="O23" s="143" t="s">
        <v>49</v>
      </c>
      <c r="P23" s="2"/>
      <c r="Q23" s="2"/>
      <c r="R23" s="2"/>
      <c r="S23" s="2"/>
      <c r="T23" s="141"/>
      <c r="U23" s="127"/>
      <c r="V23" s="127"/>
      <c r="W23" s="131"/>
      <c r="X23" s="138"/>
      <c r="Y23" s="148"/>
      <c r="Z23" s="144"/>
      <c r="AA23" s="135"/>
      <c r="AB23" s="135"/>
      <c r="AC23" s="136"/>
      <c r="AD23" s="2"/>
      <c r="AE23" s="2"/>
      <c r="AF23" s="2"/>
      <c r="AG23" s="153" t="str">
        <f>IF($AD34&gt;0,$AD34,"")</f>
        <v/>
      </c>
      <c r="AH23" s="145" t="str">
        <f>IF($AD38&gt;0,$AD38," ")</f>
        <v xml:space="preserve"> </v>
      </c>
      <c r="AI23" s="145" t="str">
        <f>IF($AH34&gt;0,$AH34," ")</f>
        <v>2.3.1</v>
      </c>
      <c r="AJ23" s="145" t="str">
        <f>IF($AH38&gt;0,$AH38," ")</f>
        <v>5.3.1</v>
      </c>
      <c r="AK23" s="145" t="str">
        <f>IF($AL34&gt;0,$AL34," ")</f>
        <v>6.3.2</v>
      </c>
      <c r="AL23" s="146" t="str">
        <f>IF(AL38&gt;0,AL38," ")</f>
        <v>6.3.1</v>
      </c>
      <c r="AM23" s="2"/>
      <c r="AN23" s="2"/>
      <c r="AO23" s="2"/>
      <c r="AP23" s="144"/>
      <c r="AQ23" s="135"/>
      <c r="AR23" s="135"/>
      <c r="AS23" s="136"/>
      <c r="AT23" s="148"/>
    </row>
    <row r="24" spans="1:46" ht="11.1" customHeight="1" x14ac:dyDescent="0.25">
      <c r="A24" s="138"/>
      <c r="B24" s="141"/>
      <c r="C24" s="127"/>
      <c r="D24" s="127"/>
      <c r="E24" s="131" t="s">
        <v>128</v>
      </c>
      <c r="F24" s="2"/>
      <c r="G24" s="2"/>
      <c r="H24" s="2"/>
      <c r="I24" s="2"/>
      <c r="J24" s="141"/>
      <c r="K24" s="127"/>
      <c r="L24" s="127"/>
      <c r="M24" s="127"/>
      <c r="N24" s="127"/>
      <c r="O24" s="131"/>
      <c r="P24" s="2"/>
      <c r="Q24" s="2"/>
      <c r="R24" s="2"/>
      <c r="S24" s="2"/>
      <c r="T24" s="141"/>
      <c r="U24" s="127"/>
      <c r="V24" s="127"/>
      <c r="W24" s="131"/>
      <c r="X24" s="138"/>
      <c r="Y24" s="148"/>
      <c r="Z24" s="144" t="str">
        <f>IF($Y34&gt;0,$Y34," ")</f>
        <v xml:space="preserve"> </v>
      </c>
      <c r="AA24" s="135" t="str">
        <f>IF(Y35&gt;0,Y35," ")</f>
        <v xml:space="preserve"> </v>
      </c>
      <c r="AB24" s="135" t="str">
        <f>IF(Y36&gt;0,Y36," ")</f>
        <v xml:space="preserve"> </v>
      </c>
      <c r="AC24" s="136" t="str">
        <f>IF(Y37&gt;0,Y37," ")</f>
        <v>5.0.1</v>
      </c>
      <c r="AD24" s="2"/>
      <c r="AE24" s="2"/>
      <c r="AF24" s="2"/>
      <c r="AG24" s="144"/>
      <c r="AH24" s="135"/>
      <c r="AI24" s="135"/>
      <c r="AJ24" s="135"/>
      <c r="AK24" s="135"/>
      <c r="AL24" s="136"/>
      <c r="AM24" s="2"/>
      <c r="AN24" s="2"/>
      <c r="AO24" s="2"/>
      <c r="AP24" s="144" t="str">
        <f>IF($AQ34&gt;0,$AQ34," ")</f>
        <v xml:space="preserve"> </v>
      </c>
      <c r="AQ24" s="135" t="str">
        <f>IF($AQ35&gt;0,$AQ35," ")</f>
        <v xml:space="preserve"> </v>
      </c>
      <c r="AR24" s="135" t="str">
        <f>IF($AQ36&gt;0,$AQ36," ")</f>
        <v xml:space="preserve"> </v>
      </c>
      <c r="AS24" s="136" t="str">
        <f>IF($AQ37&gt;0,$AQ37," ")</f>
        <v xml:space="preserve"> </v>
      </c>
      <c r="AT24" s="148"/>
    </row>
    <row r="25" spans="1:46" ht="11.1" customHeight="1" x14ac:dyDescent="0.25">
      <c r="A25" s="138"/>
      <c r="B25" s="141"/>
      <c r="C25" s="127"/>
      <c r="D25" s="127"/>
      <c r="E25" s="131"/>
      <c r="F25" s="2"/>
      <c r="G25" s="2"/>
      <c r="H25" s="2"/>
      <c r="I25" s="2"/>
      <c r="J25" s="141"/>
      <c r="K25" s="127"/>
      <c r="L25" s="127"/>
      <c r="M25" s="127"/>
      <c r="N25" s="127"/>
      <c r="O25" s="131"/>
      <c r="P25" s="2"/>
      <c r="Q25" s="2"/>
      <c r="R25" s="2"/>
      <c r="S25" s="2"/>
      <c r="T25" s="141"/>
      <c r="U25" s="127"/>
      <c r="V25" s="127"/>
      <c r="W25" s="131"/>
      <c r="X25" s="138"/>
      <c r="Y25" s="148"/>
      <c r="Z25" s="144"/>
      <c r="AA25" s="135"/>
      <c r="AB25" s="135"/>
      <c r="AC25" s="136"/>
      <c r="AD25" s="2"/>
      <c r="AE25" s="2"/>
      <c r="AF25" s="2"/>
      <c r="AG25" s="144" t="str">
        <f>IF($AD35&gt;0,$AD35," ")</f>
        <v xml:space="preserve"> </v>
      </c>
      <c r="AH25" s="135" t="str">
        <f>IF($AD39&gt;0,$AD39," ")</f>
        <v xml:space="preserve"> </v>
      </c>
      <c r="AI25" s="135" t="str">
        <f>IF($AH35&gt;0,$AH35," ")</f>
        <v xml:space="preserve"> </v>
      </c>
      <c r="AJ25" s="135" t="str">
        <f>IF($AH39&gt;0,$AH39," ")</f>
        <v xml:space="preserve"> </v>
      </c>
      <c r="AK25" s="135" t="str">
        <f>IF(AL35&gt;0,AL35," ")</f>
        <v xml:space="preserve"> </v>
      </c>
      <c r="AL25" s="136" t="str">
        <f>IF(AL40&gt;0,AL40," ")</f>
        <v xml:space="preserve"> </v>
      </c>
      <c r="AM25" s="2"/>
      <c r="AN25" s="2"/>
      <c r="AO25" s="2"/>
      <c r="AP25" s="144"/>
      <c r="AQ25" s="135"/>
      <c r="AR25" s="135"/>
      <c r="AS25" s="136"/>
      <c r="AT25" s="148"/>
    </row>
    <row r="26" spans="1:46" ht="11.1" customHeight="1" x14ac:dyDescent="0.25">
      <c r="A26" s="138"/>
      <c r="B26" s="141"/>
      <c r="C26" s="127"/>
      <c r="D26" s="127" t="s">
        <v>60</v>
      </c>
      <c r="E26" s="131" t="s">
        <v>119</v>
      </c>
      <c r="F26" s="2"/>
      <c r="G26" s="2"/>
      <c r="H26" s="2"/>
      <c r="I26" s="2"/>
      <c r="J26" s="141"/>
      <c r="K26" s="127"/>
      <c r="L26" s="127"/>
      <c r="M26" s="127"/>
      <c r="N26" s="127"/>
      <c r="O26" s="131"/>
      <c r="P26" s="2"/>
      <c r="Q26" s="2"/>
      <c r="R26" s="2"/>
      <c r="S26" s="2"/>
      <c r="T26" s="141"/>
      <c r="U26" s="127"/>
      <c r="V26" s="127"/>
      <c r="W26" s="131"/>
      <c r="X26" s="138"/>
      <c r="Y26" s="148"/>
      <c r="Z26" s="144" t="str">
        <f>IF($Y38&gt;0,$Y38," ")</f>
        <v xml:space="preserve"> </v>
      </c>
      <c r="AA26" s="135" t="str">
        <f>IF(Y39&gt;0,Y39," ")</f>
        <v xml:space="preserve"> </v>
      </c>
      <c r="AB26" s="135" t="str">
        <f>IF(Y40&gt;0,Y40," ")</f>
        <v>9.0.1</v>
      </c>
      <c r="AC26" s="136" t="str">
        <f>IF(Y41&gt;0,Y41," ")</f>
        <v>6.0.1</v>
      </c>
      <c r="AD26" s="2"/>
      <c r="AE26" s="2"/>
      <c r="AF26" s="2"/>
      <c r="AG26" s="144"/>
      <c r="AH26" s="135"/>
      <c r="AI26" s="135"/>
      <c r="AJ26" s="135"/>
      <c r="AK26" s="135"/>
      <c r="AL26" s="136"/>
      <c r="AM26" s="2"/>
      <c r="AN26" s="2"/>
      <c r="AO26" s="2"/>
      <c r="AP26" s="144" t="str">
        <f>IF($AQ38&gt;0,$AQ38," ")</f>
        <v xml:space="preserve"> </v>
      </c>
      <c r="AQ26" s="135" t="str">
        <f>IF($AQ39&gt;0,$AQ39," ")</f>
        <v xml:space="preserve"> </v>
      </c>
      <c r="AR26" s="135" t="str">
        <f>IF($AQ40&gt;0,$AQ40," ")</f>
        <v xml:space="preserve"> </v>
      </c>
      <c r="AS26" s="136" t="str">
        <f>IF($AQ41&gt;0,$AQ41," ")</f>
        <v xml:space="preserve"> </v>
      </c>
      <c r="AT26" s="148"/>
    </row>
    <row r="27" spans="1:46" ht="11.1" customHeight="1" x14ac:dyDescent="0.25">
      <c r="A27" s="139"/>
      <c r="B27" s="152"/>
      <c r="C27" s="155"/>
      <c r="D27" s="155"/>
      <c r="E27" s="156"/>
      <c r="F27" s="2"/>
      <c r="G27" s="2"/>
      <c r="H27" s="2"/>
      <c r="I27" s="2"/>
      <c r="J27" s="141"/>
      <c r="K27" s="127"/>
      <c r="L27" s="127"/>
      <c r="M27" s="127"/>
      <c r="N27" s="127"/>
      <c r="O27" s="131"/>
      <c r="P27" s="2"/>
      <c r="Q27" s="2"/>
      <c r="R27" s="2"/>
      <c r="S27" s="2"/>
      <c r="T27" s="152"/>
      <c r="U27" s="155"/>
      <c r="V27" s="155"/>
      <c r="W27" s="156"/>
      <c r="X27" s="139"/>
      <c r="Y27" s="149"/>
      <c r="Z27" s="150"/>
      <c r="AA27" s="151"/>
      <c r="AB27" s="151"/>
      <c r="AC27" s="154"/>
      <c r="AD27" s="2"/>
      <c r="AE27" s="2"/>
      <c r="AF27" s="2"/>
      <c r="AG27" s="144" t="str">
        <f>IF($AD36&gt;0,$AD36," ")</f>
        <v xml:space="preserve"> </v>
      </c>
      <c r="AH27" s="135" t="str">
        <f>IF($AD40&gt;0,$AD40," ")</f>
        <v xml:space="preserve"> </v>
      </c>
      <c r="AI27" s="135" t="str">
        <f>IF($AH36&gt;0,$AH36," ")</f>
        <v xml:space="preserve"> </v>
      </c>
      <c r="AJ27" s="135" t="str">
        <f>IF($AH40&gt;0,$AH40," ")</f>
        <v xml:space="preserve"> </v>
      </c>
      <c r="AK27" s="135" t="str">
        <f>IF(AL37&gt;0,AL37," ")</f>
        <v xml:space="preserve"> </v>
      </c>
      <c r="AL27" s="136" t="str">
        <f>IF(AL40&gt;0,AL40," ")</f>
        <v xml:space="preserve"> </v>
      </c>
      <c r="AM27" s="2"/>
      <c r="AN27" s="2"/>
      <c r="AO27" s="2"/>
      <c r="AP27" s="150"/>
      <c r="AQ27" s="151"/>
      <c r="AR27" s="151"/>
      <c r="AS27" s="154"/>
      <c r="AT27" s="149"/>
    </row>
    <row r="28" spans="1:46" ht="11.1" customHeight="1" x14ac:dyDescent="0.25">
      <c r="A28" s="54"/>
      <c r="B28" s="2"/>
      <c r="C28" s="2"/>
      <c r="D28" s="2"/>
      <c r="E28" s="2"/>
      <c r="F28" s="2"/>
      <c r="G28" s="2"/>
      <c r="H28" s="2"/>
      <c r="I28" s="2"/>
      <c r="J28" s="141"/>
      <c r="K28" s="127"/>
      <c r="L28" s="127"/>
      <c r="M28" s="127"/>
      <c r="N28" s="127"/>
      <c r="O28" s="131"/>
      <c r="P28" s="2"/>
      <c r="Q28" s="2"/>
      <c r="R28" s="2"/>
      <c r="S28" s="2"/>
      <c r="T28" s="2"/>
      <c r="U28" s="2"/>
      <c r="V28" s="2"/>
      <c r="W28" s="2"/>
      <c r="X28" s="54"/>
      <c r="Y28" s="2"/>
      <c r="Z28" s="2"/>
      <c r="AA28" s="2"/>
      <c r="AB28" s="2"/>
      <c r="AC28" s="2"/>
      <c r="AD28" s="2"/>
      <c r="AE28" s="2"/>
      <c r="AF28" s="2"/>
      <c r="AG28" s="144"/>
      <c r="AH28" s="135"/>
      <c r="AI28" s="135"/>
      <c r="AJ28" s="135"/>
      <c r="AK28" s="135"/>
      <c r="AL28" s="136"/>
      <c r="AM28" s="2"/>
      <c r="AN28" s="2"/>
      <c r="AO28" s="2"/>
      <c r="AP28" s="2"/>
      <c r="AQ28" s="2"/>
      <c r="AR28" s="2"/>
      <c r="AS28" s="2"/>
      <c r="AT28" s="7"/>
    </row>
    <row r="29" spans="1:46" ht="11.1" customHeight="1" x14ac:dyDescent="0.25">
      <c r="B29" s="82" t="s">
        <v>0</v>
      </c>
      <c r="C29" s="102" t="s">
        <v>1</v>
      </c>
      <c r="D29" s="103"/>
      <c r="E29" s="104"/>
      <c r="F29" s="2"/>
      <c r="G29" s="2"/>
      <c r="H29" s="2"/>
      <c r="I29" s="2"/>
      <c r="J29" s="141"/>
      <c r="K29" s="127"/>
      <c r="L29" s="127"/>
      <c r="M29" s="127"/>
      <c r="N29" s="127"/>
      <c r="O29" s="131"/>
      <c r="P29" s="2"/>
      <c r="Q29" s="2"/>
      <c r="R29" s="2"/>
      <c r="S29" s="2"/>
      <c r="T29" s="82" t="s">
        <v>0</v>
      </c>
      <c r="U29" s="102" t="s">
        <v>1</v>
      </c>
      <c r="V29" s="103"/>
      <c r="W29" s="104"/>
      <c r="Y29" s="85" t="s">
        <v>0</v>
      </c>
      <c r="Z29" s="105" t="s">
        <v>1</v>
      </c>
      <c r="AA29" s="105"/>
      <c r="AB29" s="105"/>
      <c r="AC29" s="2"/>
      <c r="AD29" s="2"/>
      <c r="AE29" s="2"/>
      <c r="AF29" s="2"/>
      <c r="AG29" s="144" t="str">
        <f>IF($AD37&gt;0,$AD37," ")</f>
        <v xml:space="preserve"> </v>
      </c>
      <c r="AH29" s="135" t="str">
        <f>IF($AD41&gt;0,$AD41," ")</f>
        <v xml:space="preserve"> </v>
      </c>
      <c r="AI29" s="135" t="str">
        <f>IF($AH37&gt;0,$AH37," ")</f>
        <v xml:space="preserve"> </v>
      </c>
      <c r="AJ29" s="135" t="str">
        <f>IF($AH41&gt;0,$AH41," ")</f>
        <v xml:space="preserve"> </v>
      </c>
      <c r="AK29" s="135" t="str">
        <f>IF(AL37&gt;0,AL37," ")</f>
        <v xml:space="preserve"> </v>
      </c>
      <c r="AL29" s="136" t="str">
        <f>IF(AL41&gt;0,AL41," ")</f>
        <v xml:space="preserve"> </v>
      </c>
      <c r="AM29" s="5"/>
      <c r="AN29" s="2"/>
      <c r="AO29" s="2"/>
      <c r="AP29" s="2"/>
      <c r="AQ29" s="82" t="s">
        <v>0</v>
      </c>
      <c r="AR29" s="158" t="s">
        <v>1</v>
      </c>
      <c r="AS29" s="159"/>
      <c r="AT29" s="160"/>
    </row>
    <row r="30" spans="1:46" ht="11.1" customHeight="1" x14ac:dyDescent="0.25">
      <c r="B30" s="1">
        <f>B22</f>
        <v>0</v>
      </c>
      <c r="C30" s="106"/>
      <c r="D30" s="107"/>
      <c r="E30" s="108"/>
      <c r="F30" s="2"/>
      <c r="G30" s="2"/>
      <c r="H30" s="2"/>
      <c r="I30" s="2"/>
      <c r="J30" s="141"/>
      <c r="K30" s="127"/>
      <c r="L30" s="127"/>
      <c r="M30" s="127"/>
      <c r="N30" s="127"/>
      <c r="O30" s="131"/>
      <c r="P30" s="2"/>
      <c r="Q30" s="2"/>
      <c r="R30" s="2"/>
      <c r="S30" s="2"/>
      <c r="T30" s="1">
        <f>T22</f>
        <v>0</v>
      </c>
      <c r="U30" s="106"/>
      <c r="V30" s="107"/>
      <c r="W30" s="108"/>
      <c r="Y30" s="33">
        <f t="shared" ref="Y30:Y41" si="8">$B30</f>
        <v>0</v>
      </c>
      <c r="Z30" s="111"/>
      <c r="AA30" s="112"/>
      <c r="AB30" s="113"/>
      <c r="AC30" s="2"/>
      <c r="AD30" s="2"/>
      <c r="AE30" s="2"/>
      <c r="AF30" s="2"/>
      <c r="AG30" s="150"/>
      <c r="AH30" s="151"/>
      <c r="AI30" s="135"/>
      <c r="AJ30" s="135"/>
      <c r="AK30" s="135"/>
      <c r="AL30" s="136"/>
      <c r="AM30" s="2"/>
      <c r="AN30" s="2"/>
      <c r="AO30" s="2"/>
      <c r="AP30" s="2"/>
      <c r="AQ30" s="1">
        <f t="shared" ref="AQ30:AQ41" si="9">$T30</f>
        <v>0</v>
      </c>
      <c r="AR30" s="111"/>
      <c r="AS30" s="112"/>
      <c r="AT30" s="113"/>
    </row>
    <row r="31" spans="1:46" ht="11.1" customHeight="1" x14ac:dyDescent="0.25">
      <c r="B31" s="1">
        <f>C22</f>
        <v>0</v>
      </c>
      <c r="C31" s="106"/>
      <c r="D31" s="107"/>
      <c r="E31" s="108"/>
      <c r="F31" s="2"/>
      <c r="G31" s="2"/>
      <c r="H31" s="2"/>
      <c r="I31" s="2"/>
      <c r="J31" s="128" t="s">
        <v>133</v>
      </c>
      <c r="K31" s="129"/>
      <c r="L31" s="129"/>
      <c r="M31" s="129"/>
      <c r="N31" s="129"/>
      <c r="O31" s="130"/>
      <c r="P31" s="2"/>
      <c r="Q31" s="2"/>
      <c r="R31" s="2"/>
      <c r="S31" s="2"/>
      <c r="T31" s="1">
        <f>U22</f>
        <v>0</v>
      </c>
      <c r="U31" s="106"/>
      <c r="V31" s="107"/>
      <c r="W31" s="108"/>
      <c r="Y31" s="33">
        <f t="shared" si="8"/>
        <v>0</v>
      </c>
      <c r="Z31" s="106"/>
      <c r="AA31" s="107"/>
      <c r="AB31" s="108"/>
      <c r="AC31" s="2"/>
      <c r="AD31" s="2"/>
      <c r="AE31" s="2"/>
      <c r="AF31" s="2"/>
      <c r="AG31" s="157" t="str">
        <f>J31</f>
        <v>Julius-Vahlteich-Straße/WST EW 109</v>
      </c>
      <c r="AH31" s="133"/>
      <c r="AI31" s="133"/>
      <c r="AJ31" s="133"/>
      <c r="AK31" s="133"/>
      <c r="AL31" s="134"/>
      <c r="AM31" s="2"/>
      <c r="AN31" s="2"/>
      <c r="AO31" s="2"/>
      <c r="AP31" s="2"/>
      <c r="AQ31" s="1">
        <f t="shared" si="9"/>
        <v>0</v>
      </c>
      <c r="AR31" s="106"/>
      <c r="AS31" s="107"/>
      <c r="AT31" s="108"/>
    </row>
    <row r="32" spans="1:46" ht="11.1" customHeight="1" x14ac:dyDescent="0.25">
      <c r="B32" s="3">
        <f>D22</f>
        <v>0</v>
      </c>
      <c r="C32" s="106"/>
      <c r="D32" s="107"/>
      <c r="E32" s="108"/>
      <c r="F32" s="2"/>
      <c r="G32" s="2"/>
      <c r="H32" s="2"/>
      <c r="I32" s="2"/>
      <c r="J32" s="2"/>
      <c r="K32" s="2"/>
      <c r="L32" s="2"/>
      <c r="M32" s="2"/>
      <c r="N32" s="2"/>
      <c r="O32" s="2"/>
      <c r="P32" s="2"/>
      <c r="Q32" s="2"/>
      <c r="R32" s="2"/>
      <c r="S32" s="2"/>
      <c r="T32" s="3">
        <f>V22</f>
        <v>0</v>
      </c>
      <c r="U32" s="106"/>
      <c r="V32" s="107"/>
      <c r="W32" s="108"/>
      <c r="Y32" s="33">
        <f t="shared" si="8"/>
        <v>0</v>
      </c>
      <c r="Z32" s="106"/>
      <c r="AA32" s="107"/>
      <c r="AB32" s="108"/>
      <c r="AC32" s="2"/>
      <c r="AD32" s="2"/>
      <c r="AE32" s="2"/>
      <c r="AF32" s="2"/>
      <c r="AG32" s="2"/>
      <c r="AH32" s="2"/>
      <c r="AI32" s="2"/>
      <c r="AJ32" s="2"/>
      <c r="AK32" s="2"/>
      <c r="AL32" s="2"/>
      <c r="AM32" s="2"/>
      <c r="AN32" s="2"/>
      <c r="AO32" s="2"/>
      <c r="AP32" s="2"/>
      <c r="AQ32" s="1">
        <f t="shared" si="9"/>
        <v>0</v>
      </c>
      <c r="AR32" s="106"/>
      <c r="AS32" s="107"/>
      <c r="AT32" s="108"/>
    </row>
    <row r="33" spans="1:47" ht="11.1" customHeight="1" x14ac:dyDescent="0.25">
      <c r="B33" s="4">
        <f>E22</f>
        <v>0</v>
      </c>
      <c r="C33" s="116"/>
      <c r="D33" s="117"/>
      <c r="E33" s="118"/>
      <c r="F33" s="2"/>
      <c r="G33" s="82" t="s">
        <v>0</v>
      </c>
      <c r="H33" s="83" t="s">
        <v>1</v>
      </c>
      <c r="I33" s="84"/>
      <c r="J33" s="85"/>
      <c r="K33" s="82" t="s">
        <v>0</v>
      </c>
      <c r="L33" s="105" t="s">
        <v>1</v>
      </c>
      <c r="M33" s="105"/>
      <c r="N33" s="105"/>
      <c r="O33" s="82" t="s">
        <v>0</v>
      </c>
      <c r="P33" s="158" t="s">
        <v>1</v>
      </c>
      <c r="Q33" s="159"/>
      <c r="R33" s="160"/>
      <c r="S33" s="2"/>
      <c r="T33" s="4">
        <f>W22</f>
        <v>0</v>
      </c>
      <c r="U33" s="116"/>
      <c r="V33" s="117"/>
      <c r="W33" s="118"/>
      <c r="Y33" s="34">
        <f t="shared" si="8"/>
        <v>0</v>
      </c>
      <c r="Z33" s="126"/>
      <c r="AA33" s="119"/>
      <c r="AB33" s="120"/>
      <c r="AC33" s="2"/>
      <c r="AD33" s="82" t="s">
        <v>0</v>
      </c>
      <c r="AE33" s="83" t="s">
        <v>1</v>
      </c>
      <c r="AF33" s="84"/>
      <c r="AG33" s="85"/>
      <c r="AH33" s="82" t="s">
        <v>0</v>
      </c>
      <c r="AI33" s="105" t="s">
        <v>1</v>
      </c>
      <c r="AJ33" s="105"/>
      <c r="AK33" s="105"/>
      <c r="AL33" s="82" t="s">
        <v>0</v>
      </c>
      <c r="AM33" s="161" t="s">
        <v>1</v>
      </c>
      <c r="AN33" s="162"/>
      <c r="AO33" s="163"/>
      <c r="AP33" s="2"/>
      <c r="AQ33" s="21">
        <f t="shared" si="9"/>
        <v>0</v>
      </c>
      <c r="AR33" s="116"/>
      <c r="AS33" s="117"/>
      <c r="AT33" s="118"/>
    </row>
    <row r="34" spans="1:47" ht="11.1" customHeight="1" x14ac:dyDescent="0.25">
      <c r="B34" s="1">
        <f>B24</f>
        <v>0</v>
      </c>
      <c r="C34" s="106"/>
      <c r="D34" s="107"/>
      <c r="E34" s="108"/>
      <c r="F34" s="2"/>
      <c r="G34" s="1">
        <f>J23</f>
        <v>0</v>
      </c>
      <c r="H34" s="107"/>
      <c r="I34" s="107"/>
      <c r="J34" s="108"/>
      <c r="K34" s="1" t="str">
        <f>L23</f>
        <v>2.3.1</v>
      </c>
      <c r="L34" s="107" t="s">
        <v>132</v>
      </c>
      <c r="M34" s="107"/>
      <c r="N34" s="108"/>
      <c r="O34" s="1" t="str">
        <f>N23</f>
        <v>6.3.2</v>
      </c>
      <c r="P34" s="106" t="s">
        <v>132</v>
      </c>
      <c r="Q34" s="107"/>
      <c r="R34" s="108"/>
      <c r="S34" s="2"/>
      <c r="T34" s="1">
        <f>T24</f>
        <v>0</v>
      </c>
      <c r="U34" s="106"/>
      <c r="V34" s="107"/>
      <c r="W34" s="108"/>
      <c r="Y34" s="35">
        <f t="shared" si="8"/>
        <v>0</v>
      </c>
      <c r="Z34" s="111"/>
      <c r="AA34" s="112"/>
      <c r="AB34" s="113"/>
      <c r="AC34" s="2"/>
      <c r="AD34" s="1">
        <f t="shared" ref="AD34:AD41" si="10">($G34)</f>
        <v>0</v>
      </c>
      <c r="AE34" s="109" t="str">
        <f t="shared" ref="AE34:AE41" si="11">IF(H34&gt;0,H34," ")</f>
        <v xml:space="preserve"> </v>
      </c>
      <c r="AF34" s="109" t="e">
        <f>IF(#REF!&gt;0,#REF!," ")</f>
        <v>#REF!</v>
      </c>
      <c r="AG34" s="110" t="e">
        <f>IF(#REF!&gt;0,#REF!," ")</f>
        <v>#REF!</v>
      </c>
      <c r="AH34" s="25" t="str">
        <f t="shared" ref="AH34:AH41" si="12">($K34)</f>
        <v>2.3.1</v>
      </c>
      <c r="AI34" s="109" t="str">
        <f t="shared" ref="AI34:AI41" si="13">IF(L34&gt;0,L34," ")</f>
        <v>WST EW109</v>
      </c>
      <c r="AJ34" s="109" t="e">
        <f>IF(#REF!&gt;0,#REF!," ")</f>
        <v>#REF!</v>
      </c>
      <c r="AK34" s="110" t="e">
        <f>IF(#REF!&gt;0,#REF!," ")</f>
        <v>#REF!</v>
      </c>
      <c r="AL34" s="28" t="str">
        <f t="shared" ref="AL34:AL41" si="14">$O34</f>
        <v>6.3.2</v>
      </c>
      <c r="AM34" s="164" t="str">
        <f t="shared" ref="AM34:AM41" si="15">IF(P34&gt;0,P34," ")</f>
        <v>WST EW109</v>
      </c>
      <c r="AN34" s="165" t="e">
        <f>IF(#REF!&gt;0,#REF!," ")</f>
        <v>#REF!</v>
      </c>
      <c r="AO34" s="166" t="e">
        <f>IF(#REF!&gt;0,#REF!," ")</f>
        <v>#REF!</v>
      </c>
      <c r="AP34" s="2"/>
      <c r="AQ34" s="3">
        <f t="shared" si="9"/>
        <v>0</v>
      </c>
      <c r="AR34" s="111"/>
      <c r="AS34" s="112"/>
      <c r="AT34" s="113"/>
    </row>
    <row r="35" spans="1:47" ht="11.1" customHeight="1" x14ac:dyDescent="0.25">
      <c r="B35" s="1">
        <f>C24</f>
        <v>0</v>
      </c>
      <c r="C35" s="106"/>
      <c r="D35" s="107"/>
      <c r="E35" s="108"/>
      <c r="F35" s="2"/>
      <c r="G35" s="1">
        <f>J25</f>
        <v>0</v>
      </c>
      <c r="H35" s="107"/>
      <c r="I35" s="107"/>
      <c r="J35" s="108"/>
      <c r="K35" s="1">
        <f>L25</f>
        <v>0</v>
      </c>
      <c r="L35" s="107"/>
      <c r="M35" s="107"/>
      <c r="N35" s="108"/>
      <c r="O35" s="1">
        <f>N25</f>
        <v>0</v>
      </c>
      <c r="P35" s="106"/>
      <c r="Q35" s="107"/>
      <c r="R35" s="108"/>
      <c r="S35" s="2"/>
      <c r="T35" s="1">
        <f>U24</f>
        <v>0</v>
      </c>
      <c r="U35" s="106"/>
      <c r="V35" s="107"/>
      <c r="W35" s="108"/>
      <c r="Y35" s="33">
        <f t="shared" si="8"/>
        <v>0</v>
      </c>
      <c r="Z35" s="106"/>
      <c r="AA35" s="107"/>
      <c r="AB35" s="108"/>
      <c r="AC35" s="2"/>
      <c r="AD35" s="1">
        <f t="shared" si="10"/>
        <v>0</v>
      </c>
      <c r="AE35" s="109" t="str">
        <f t="shared" si="11"/>
        <v xml:space="preserve"> </v>
      </c>
      <c r="AF35" s="109" t="e">
        <f>IF(#REF!&gt;0,#REF!," ")</f>
        <v>#REF!</v>
      </c>
      <c r="AG35" s="110" t="e">
        <f>IF(#REF!&gt;0,#REF!," ")</f>
        <v>#REF!</v>
      </c>
      <c r="AH35" s="25">
        <f t="shared" si="12"/>
        <v>0</v>
      </c>
      <c r="AI35" s="109" t="str">
        <f t="shared" si="13"/>
        <v xml:space="preserve"> </v>
      </c>
      <c r="AJ35" s="109" t="e">
        <f>IF(#REF!&gt;0,#REF!," ")</f>
        <v>#REF!</v>
      </c>
      <c r="AK35" s="110" t="e">
        <f>IF(#REF!&gt;0,#REF!," ")</f>
        <v>#REF!</v>
      </c>
      <c r="AL35" s="28">
        <f t="shared" si="14"/>
        <v>0</v>
      </c>
      <c r="AM35" s="167" t="str">
        <f t="shared" si="15"/>
        <v xml:space="preserve"> </v>
      </c>
      <c r="AN35" s="109" t="e">
        <f>IF(#REF!&gt;0,#REF!," ")</f>
        <v>#REF!</v>
      </c>
      <c r="AO35" s="110" t="e">
        <f>IF(#REF!&gt;0,#REF!," ")</f>
        <v>#REF!</v>
      </c>
      <c r="AP35" s="2"/>
      <c r="AQ35" s="1">
        <f t="shared" si="9"/>
        <v>0</v>
      </c>
      <c r="AR35" s="106"/>
      <c r="AS35" s="107"/>
      <c r="AT35" s="108"/>
    </row>
    <row r="36" spans="1:47" ht="11.1" customHeight="1" x14ac:dyDescent="0.25">
      <c r="B36" s="3">
        <f>D24</f>
        <v>0</v>
      </c>
      <c r="C36" s="106"/>
      <c r="D36" s="107"/>
      <c r="E36" s="108"/>
      <c r="F36" s="2"/>
      <c r="G36" s="3">
        <f>J27</f>
        <v>0</v>
      </c>
      <c r="H36" s="114"/>
      <c r="I36" s="114"/>
      <c r="J36" s="115"/>
      <c r="K36" s="3">
        <f>L27</f>
        <v>0</v>
      </c>
      <c r="L36" s="114"/>
      <c r="M36" s="114"/>
      <c r="N36" s="115"/>
      <c r="O36" s="3">
        <f>N27</f>
        <v>0</v>
      </c>
      <c r="P36" s="106"/>
      <c r="Q36" s="107"/>
      <c r="R36" s="108"/>
      <c r="S36" s="2"/>
      <c r="T36" s="3">
        <f>V24</f>
        <v>0</v>
      </c>
      <c r="U36" s="106"/>
      <c r="V36" s="107"/>
      <c r="W36" s="108"/>
      <c r="Y36" s="33">
        <f t="shared" si="8"/>
        <v>0</v>
      </c>
      <c r="Z36" s="106"/>
      <c r="AA36" s="107"/>
      <c r="AB36" s="108"/>
      <c r="AC36" s="2"/>
      <c r="AD36" s="3">
        <f t="shared" si="10"/>
        <v>0</v>
      </c>
      <c r="AE36" s="109" t="str">
        <f t="shared" si="11"/>
        <v xml:space="preserve"> </v>
      </c>
      <c r="AF36" s="109" t="e">
        <f>IF(#REF!&gt;0,#REF!," ")</f>
        <v>#REF!</v>
      </c>
      <c r="AG36" s="110" t="e">
        <f>IF(#REF!&gt;0,#REF!," ")</f>
        <v>#REF!</v>
      </c>
      <c r="AH36" s="25">
        <f t="shared" si="12"/>
        <v>0</v>
      </c>
      <c r="AI36" s="109" t="str">
        <f t="shared" si="13"/>
        <v xml:space="preserve"> </v>
      </c>
      <c r="AJ36" s="109" t="e">
        <f>IF(#REF!&gt;0,#REF!," ")</f>
        <v>#REF!</v>
      </c>
      <c r="AK36" s="110" t="e">
        <f>IF(#REF!&gt;0,#REF!," ")</f>
        <v>#REF!</v>
      </c>
      <c r="AL36" s="28">
        <f t="shared" si="14"/>
        <v>0</v>
      </c>
      <c r="AM36" s="167" t="str">
        <f t="shared" si="15"/>
        <v xml:space="preserve"> </v>
      </c>
      <c r="AN36" s="109" t="e">
        <f>IF(#REF!&gt;0,#REF!," ")</f>
        <v>#REF!</v>
      </c>
      <c r="AO36" s="110" t="e">
        <f>IF(#REF!&gt;0,#REF!," ")</f>
        <v>#REF!</v>
      </c>
      <c r="AP36" s="2"/>
      <c r="AQ36" s="1">
        <f t="shared" si="9"/>
        <v>0</v>
      </c>
      <c r="AR36" s="106"/>
      <c r="AS36" s="107"/>
      <c r="AT36" s="108"/>
    </row>
    <row r="37" spans="1:47" ht="11.1" customHeight="1" x14ac:dyDescent="0.25">
      <c r="B37" s="4" t="str">
        <f>E24</f>
        <v>5.0.1</v>
      </c>
      <c r="C37" s="116" t="s">
        <v>131</v>
      </c>
      <c r="D37" s="117"/>
      <c r="E37" s="118"/>
      <c r="F37" s="2"/>
      <c r="G37" s="4">
        <f>J29</f>
        <v>0</v>
      </c>
      <c r="H37" s="119"/>
      <c r="I37" s="119"/>
      <c r="J37" s="120"/>
      <c r="K37" s="4">
        <f>L29</f>
        <v>0</v>
      </c>
      <c r="L37" s="119"/>
      <c r="M37" s="119"/>
      <c r="N37" s="120"/>
      <c r="O37" s="4">
        <f>N29</f>
        <v>0</v>
      </c>
      <c r="P37" s="116"/>
      <c r="Q37" s="117"/>
      <c r="R37" s="118"/>
      <c r="S37" s="2"/>
      <c r="T37" s="4">
        <f>W24</f>
        <v>0</v>
      </c>
      <c r="U37" s="116"/>
      <c r="V37" s="117"/>
      <c r="W37" s="118"/>
      <c r="Y37" s="34" t="str">
        <f t="shared" si="8"/>
        <v>5.0.1</v>
      </c>
      <c r="Z37" s="126"/>
      <c r="AA37" s="119"/>
      <c r="AB37" s="120"/>
      <c r="AC37" s="2"/>
      <c r="AD37" s="21">
        <f t="shared" si="10"/>
        <v>0</v>
      </c>
      <c r="AE37" s="121" t="str">
        <f t="shared" si="11"/>
        <v xml:space="preserve"> </v>
      </c>
      <c r="AF37" s="122" t="e">
        <f>IF(#REF!&gt;0,#REF!," ")</f>
        <v>#REF!</v>
      </c>
      <c r="AG37" s="123" t="e">
        <f>IF(#REF!&gt;0,#REF!," ")</f>
        <v>#REF!</v>
      </c>
      <c r="AH37" s="26">
        <f t="shared" si="12"/>
        <v>0</v>
      </c>
      <c r="AI37" s="121" t="str">
        <f t="shared" si="13"/>
        <v xml:space="preserve"> </v>
      </c>
      <c r="AJ37" s="122" t="e">
        <f>IF(#REF!&gt;0,#REF!," ")</f>
        <v>#REF!</v>
      </c>
      <c r="AK37" s="123" t="e">
        <f>IF(#REF!&gt;0,#REF!," ")</f>
        <v>#REF!</v>
      </c>
      <c r="AL37" s="29">
        <f t="shared" si="14"/>
        <v>0</v>
      </c>
      <c r="AM37" s="171" t="str">
        <f t="shared" si="15"/>
        <v xml:space="preserve"> </v>
      </c>
      <c r="AN37" s="172" t="e">
        <f>IF(#REF!&gt;0,#REF!," ")</f>
        <v>#REF!</v>
      </c>
      <c r="AO37" s="173" t="e">
        <f>IF(#REF!&gt;0,#REF!," ")</f>
        <v>#REF!</v>
      </c>
      <c r="AP37" s="2"/>
      <c r="AQ37" s="21">
        <f t="shared" si="9"/>
        <v>0</v>
      </c>
      <c r="AR37" s="116"/>
      <c r="AS37" s="117"/>
      <c r="AT37" s="118"/>
    </row>
    <row r="38" spans="1:47" ht="11.1" customHeight="1" x14ac:dyDescent="0.25">
      <c r="B38" s="1">
        <f>B26</f>
        <v>0</v>
      </c>
      <c r="C38" s="106"/>
      <c r="D38" s="107"/>
      <c r="E38" s="108"/>
      <c r="F38" s="2"/>
      <c r="G38" s="1">
        <f>K23</f>
        <v>0</v>
      </c>
      <c r="H38" s="107"/>
      <c r="I38" s="107"/>
      <c r="J38" s="108"/>
      <c r="K38" s="1" t="str">
        <f>M23</f>
        <v>5.3.1</v>
      </c>
      <c r="L38" s="107" t="s">
        <v>132</v>
      </c>
      <c r="M38" s="107"/>
      <c r="N38" s="108"/>
      <c r="O38" s="1" t="str">
        <f>O23</f>
        <v>6.3.1</v>
      </c>
      <c r="P38" s="106" t="s">
        <v>132</v>
      </c>
      <c r="Q38" s="107"/>
      <c r="R38" s="108"/>
      <c r="S38" s="2"/>
      <c r="T38" s="1">
        <f>T26</f>
        <v>0</v>
      </c>
      <c r="U38" s="106"/>
      <c r="V38" s="107"/>
      <c r="W38" s="108"/>
      <c r="Y38" s="35">
        <f t="shared" si="8"/>
        <v>0</v>
      </c>
      <c r="Z38" s="114"/>
      <c r="AA38" s="114"/>
      <c r="AB38" s="115"/>
      <c r="AC38" s="2"/>
      <c r="AD38" s="3">
        <f t="shared" si="10"/>
        <v>0</v>
      </c>
      <c r="AE38" s="124" t="str">
        <f t="shared" si="11"/>
        <v xml:space="preserve"> </v>
      </c>
      <c r="AF38" s="124" t="e">
        <f>IF(#REF!&gt;0,#REF!," ")</f>
        <v>#REF!</v>
      </c>
      <c r="AG38" s="125" t="e">
        <f>IF(#REF!&gt;0,#REF!," ")</f>
        <v>#REF!</v>
      </c>
      <c r="AH38" s="27" t="str">
        <f t="shared" si="12"/>
        <v>5.3.1</v>
      </c>
      <c r="AI38" s="124" t="str">
        <f t="shared" si="13"/>
        <v>WST EW109</v>
      </c>
      <c r="AJ38" s="124" t="e">
        <f>IF(#REF!&gt;0,#REF!," ")</f>
        <v>#REF!</v>
      </c>
      <c r="AK38" s="125" t="e">
        <f>IF(#REF!&gt;0,#REF!," ")</f>
        <v>#REF!</v>
      </c>
      <c r="AL38" s="30" t="str">
        <f t="shared" si="14"/>
        <v>6.3.1</v>
      </c>
      <c r="AM38" s="164" t="str">
        <f t="shared" si="15"/>
        <v>WST EW109</v>
      </c>
      <c r="AN38" s="165" t="e">
        <f>IF(#REF!&gt;0,#REF!," ")</f>
        <v>#REF!</v>
      </c>
      <c r="AO38" s="166" t="e">
        <f>IF(#REF!&gt;0,#REF!," ")</f>
        <v>#REF!</v>
      </c>
      <c r="AP38" s="2"/>
      <c r="AQ38" s="3">
        <f t="shared" si="9"/>
        <v>0</v>
      </c>
      <c r="AR38" s="111"/>
      <c r="AS38" s="112"/>
      <c r="AT38" s="113"/>
    </row>
    <row r="39" spans="1:47" ht="11.1" customHeight="1" x14ac:dyDescent="0.25">
      <c r="B39" s="1">
        <f>C26</f>
        <v>0</v>
      </c>
      <c r="C39" s="106"/>
      <c r="D39" s="107"/>
      <c r="E39" s="108"/>
      <c r="F39" s="2"/>
      <c r="G39" s="1">
        <f>K25</f>
        <v>0</v>
      </c>
      <c r="H39" s="106"/>
      <c r="I39" s="107"/>
      <c r="J39" s="108"/>
      <c r="K39" s="1">
        <f>M25</f>
        <v>0</v>
      </c>
      <c r="L39" s="106"/>
      <c r="M39" s="107"/>
      <c r="N39" s="108"/>
      <c r="O39" s="1">
        <f>O25</f>
        <v>0</v>
      </c>
      <c r="P39" s="106"/>
      <c r="Q39" s="107"/>
      <c r="R39" s="108"/>
      <c r="S39" s="2"/>
      <c r="T39" s="1">
        <f>U26</f>
        <v>0</v>
      </c>
      <c r="U39" s="106"/>
      <c r="V39" s="107"/>
      <c r="W39" s="108"/>
      <c r="Y39" s="33">
        <f t="shared" si="8"/>
        <v>0</v>
      </c>
      <c r="Z39" s="107"/>
      <c r="AA39" s="107"/>
      <c r="AB39" s="108"/>
      <c r="AC39" s="2"/>
      <c r="AD39" s="1">
        <f t="shared" si="10"/>
        <v>0</v>
      </c>
      <c r="AE39" s="109" t="str">
        <f t="shared" si="11"/>
        <v xml:space="preserve"> </v>
      </c>
      <c r="AF39" s="109" t="e">
        <f>IF(#REF!&gt;0,#REF!," ")</f>
        <v>#REF!</v>
      </c>
      <c r="AG39" s="110" t="e">
        <f>IF(#REF!&gt;0,#REF!," ")</f>
        <v>#REF!</v>
      </c>
      <c r="AH39" s="25">
        <f t="shared" si="12"/>
        <v>0</v>
      </c>
      <c r="AI39" s="109" t="str">
        <f t="shared" si="13"/>
        <v xml:space="preserve"> </v>
      </c>
      <c r="AJ39" s="109" t="e">
        <f>IF(#REF!&gt;0,#REF!," ")</f>
        <v>#REF!</v>
      </c>
      <c r="AK39" s="110" t="e">
        <f>IF(#REF!&gt;0,#REF!," ")</f>
        <v>#REF!</v>
      </c>
      <c r="AL39" s="28">
        <f t="shared" si="14"/>
        <v>0</v>
      </c>
      <c r="AM39" s="168" t="str">
        <f t="shared" si="15"/>
        <v xml:space="preserve"> </v>
      </c>
      <c r="AN39" s="169" t="e">
        <f>IF(#REF!&gt;0,#REF!," ")</f>
        <v>#REF!</v>
      </c>
      <c r="AO39" s="170" t="e">
        <f>IF(#REF!&gt;0,#REF!," ")</f>
        <v>#REF!</v>
      </c>
      <c r="AP39" s="2"/>
      <c r="AQ39" s="1">
        <f t="shared" si="9"/>
        <v>0</v>
      </c>
      <c r="AR39" s="106"/>
      <c r="AS39" s="107"/>
      <c r="AT39" s="108"/>
    </row>
    <row r="40" spans="1:47" ht="11.1" customHeight="1" x14ac:dyDescent="0.25">
      <c r="B40" s="3" t="str">
        <f>D26</f>
        <v>9.0.1</v>
      </c>
      <c r="C40" s="106" t="s">
        <v>131</v>
      </c>
      <c r="D40" s="107"/>
      <c r="E40" s="108"/>
      <c r="F40" s="2"/>
      <c r="G40" s="3">
        <f>K27</f>
        <v>0</v>
      </c>
      <c r="H40" s="114"/>
      <c r="I40" s="114"/>
      <c r="J40" s="115"/>
      <c r="K40" s="3">
        <f>M27</f>
        <v>0</v>
      </c>
      <c r="L40" s="114"/>
      <c r="M40" s="114"/>
      <c r="N40" s="115"/>
      <c r="O40" s="3">
        <f>O27</f>
        <v>0</v>
      </c>
      <c r="P40" s="106"/>
      <c r="Q40" s="107"/>
      <c r="R40" s="108"/>
      <c r="S40" s="2"/>
      <c r="T40" s="3">
        <f>V26</f>
        <v>0</v>
      </c>
      <c r="U40" s="106"/>
      <c r="V40" s="107"/>
      <c r="W40" s="108"/>
      <c r="Y40" s="33" t="str">
        <f t="shared" si="8"/>
        <v>9.0.1</v>
      </c>
      <c r="Z40" s="114"/>
      <c r="AA40" s="114"/>
      <c r="AB40" s="115"/>
      <c r="AC40" s="2"/>
      <c r="AD40" s="3">
        <f t="shared" si="10"/>
        <v>0</v>
      </c>
      <c r="AE40" s="109" t="str">
        <f t="shared" si="11"/>
        <v xml:space="preserve"> </v>
      </c>
      <c r="AF40" s="109" t="e">
        <f>IF(#REF!&gt;0,#REF!," ")</f>
        <v>#REF!</v>
      </c>
      <c r="AG40" s="110" t="e">
        <f>IF(#REF!&gt;0,#REF!," ")</f>
        <v>#REF!</v>
      </c>
      <c r="AH40" s="25">
        <f t="shared" si="12"/>
        <v>0</v>
      </c>
      <c r="AI40" s="109" t="str">
        <f t="shared" si="13"/>
        <v xml:space="preserve"> </v>
      </c>
      <c r="AJ40" s="109" t="e">
        <f>IF(#REF!&gt;0,#REF!," ")</f>
        <v>#REF!</v>
      </c>
      <c r="AK40" s="110" t="e">
        <f>IF(#REF!&gt;0,#REF!," ")</f>
        <v>#REF!</v>
      </c>
      <c r="AL40" s="28">
        <f t="shared" si="14"/>
        <v>0</v>
      </c>
      <c r="AM40" s="177" t="str">
        <f t="shared" si="15"/>
        <v xml:space="preserve"> </v>
      </c>
      <c r="AN40" s="178" t="e">
        <f>IF(#REF!&gt;0,#REF!," ")</f>
        <v>#REF!</v>
      </c>
      <c r="AO40" s="179" t="e">
        <f>IF(#REF!&gt;0,#REF!," ")</f>
        <v>#REF!</v>
      </c>
      <c r="AP40" s="2"/>
      <c r="AQ40" s="1">
        <f t="shared" si="9"/>
        <v>0</v>
      </c>
      <c r="AR40" s="106"/>
      <c r="AS40" s="107"/>
      <c r="AT40" s="108"/>
    </row>
    <row r="41" spans="1:47" ht="11.1" customHeight="1" x14ac:dyDescent="0.25">
      <c r="B41" s="4" t="str">
        <f>E26</f>
        <v>6.0.1</v>
      </c>
      <c r="C41" s="116" t="s">
        <v>131</v>
      </c>
      <c r="D41" s="117"/>
      <c r="E41" s="118"/>
      <c r="F41" s="2"/>
      <c r="G41" s="4">
        <f>K29</f>
        <v>0</v>
      </c>
      <c r="H41" s="119"/>
      <c r="I41" s="119"/>
      <c r="J41" s="120"/>
      <c r="K41" s="4">
        <f>M29</f>
        <v>0</v>
      </c>
      <c r="L41" s="119"/>
      <c r="M41" s="119"/>
      <c r="N41" s="120"/>
      <c r="O41" s="4">
        <f>O29</f>
        <v>0</v>
      </c>
      <c r="P41" s="116"/>
      <c r="Q41" s="117"/>
      <c r="R41" s="118"/>
      <c r="S41" s="2"/>
      <c r="T41" s="4">
        <f>W26</f>
        <v>0</v>
      </c>
      <c r="U41" s="116"/>
      <c r="V41" s="117"/>
      <c r="W41" s="118"/>
      <c r="Y41" s="34" t="str">
        <f t="shared" si="8"/>
        <v>6.0.1</v>
      </c>
      <c r="Z41" s="119"/>
      <c r="AA41" s="119"/>
      <c r="AB41" s="120"/>
      <c r="AC41" s="2"/>
      <c r="AD41" s="4">
        <f t="shared" si="10"/>
        <v>0</v>
      </c>
      <c r="AE41" s="121" t="str">
        <f t="shared" si="11"/>
        <v xml:space="preserve"> </v>
      </c>
      <c r="AF41" s="122" t="e">
        <f>IF(#REF!&gt;0,#REF!," ")</f>
        <v>#REF!</v>
      </c>
      <c r="AG41" s="123" t="e">
        <f>IF(#REF!&gt;0,#REF!," ")</f>
        <v>#REF!</v>
      </c>
      <c r="AH41" s="26">
        <f t="shared" si="12"/>
        <v>0</v>
      </c>
      <c r="AI41" s="121" t="str">
        <f t="shared" si="13"/>
        <v xml:space="preserve"> </v>
      </c>
      <c r="AJ41" s="122" t="e">
        <f>IF(#REF!&gt;0,#REF!," ")</f>
        <v>#REF!</v>
      </c>
      <c r="AK41" s="123" t="e">
        <f>IF(#REF!&gt;0,#REF!," ")</f>
        <v>#REF!</v>
      </c>
      <c r="AL41" s="29">
        <f t="shared" si="14"/>
        <v>0</v>
      </c>
      <c r="AM41" s="121" t="str">
        <f t="shared" si="15"/>
        <v xml:space="preserve"> </v>
      </c>
      <c r="AN41" s="122" t="e">
        <f>IF(#REF!&gt;0,#REF!," ")</f>
        <v>#REF!</v>
      </c>
      <c r="AO41" s="123" t="e">
        <f>IF(#REF!&gt;0,#REF!," ")</f>
        <v>#REF!</v>
      </c>
      <c r="AP41" s="2"/>
      <c r="AQ41" s="21">
        <f t="shared" si="9"/>
        <v>0</v>
      </c>
      <c r="AR41" s="116"/>
      <c r="AS41" s="117"/>
      <c r="AT41" s="118"/>
    </row>
    <row r="42" spans="1:47" ht="2.1" customHeight="1" x14ac:dyDescent="0.25">
      <c r="A42" s="184"/>
      <c r="B42" s="184"/>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4"/>
      <c r="AK42" s="184"/>
      <c r="AL42" s="184"/>
      <c r="AM42" s="184"/>
      <c r="AN42" s="184"/>
      <c r="AO42" s="184"/>
      <c r="AP42" s="184"/>
      <c r="AQ42" s="184"/>
      <c r="AR42" s="184"/>
      <c r="AS42" s="184"/>
      <c r="AT42" s="185"/>
      <c r="AU42" s="36"/>
    </row>
    <row r="43" spans="1:47" ht="14.1" customHeight="1" x14ac:dyDescent="0.25">
      <c r="A43" s="47"/>
      <c r="B43" s="174" t="s">
        <v>2</v>
      </c>
      <c r="C43" s="175"/>
      <c r="D43" s="175"/>
      <c r="E43" s="175"/>
      <c r="F43" s="175"/>
      <c r="G43" s="175"/>
      <c r="H43" s="175"/>
      <c r="I43" s="175"/>
      <c r="J43" s="175"/>
      <c r="K43" s="175"/>
      <c r="L43" s="175"/>
      <c r="M43" s="175"/>
      <c r="N43" s="175"/>
      <c r="O43" s="175"/>
      <c r="P43" s="175"/>
      <c r="Q43" s="175"/>
      <c r="R43" s="175"/>
      <c r="S43" s="175"/>
      <c r="T43" s="175"/>
      <c r="U43" s="175"/>
      <c r="V43" s="175"/>
      <c r="W43" s="175"/>
      <c r="X43" s="176"/>
      <c r="Y43" s="36"/>
      <c r="Z43" s="174" t="s">
        <v>2</v>
      </c>
      <c r="AA43" s="175"/>
      <c r="AB43" s="175"/>
      <c r="AC43" s="175"/>
      <c r="AD43" s="175"/>
      <c r="AE43" s="175"/>
      <c r="AF43" s="175"/>
      <c r="AG43" s="175"/>
      <c r="AH43" s="175"/>
      <c r="AI43" s="175"/>
      <c r="AJ43" s="175"/>
      <c r="AK43" s="175"/>
      <c r="AL43" s="175"/>
      <c r="AM43" s="175"/>
      <c r="AN43" s="175"/>
      <c r="AO43" s="175"/>
      <c r="AP43" s="175"/>
      <c r="AQ43" s="175"/>
      <c r="AR43" s="175"/>
      <c r="AS43" s="175"/>
      <c r="AT43" s="176"/>
    </row>
    <row r="44" spans="1:47" ht="14.1" customHeight="1" x14ac:dyDescent="0.25">
      <c r="A44" s="36"/>
      <c r="B44" s="8" t="s">
        <v>3</v>
      </c>
      <c r="C44" s="9" t="s">
        <v>3</v>
      </c>
      <c r="D44" s="189" t="s">
        <v>4</v>
      </c>
      <c r="E44" s="190"/>
      <c r="F44" s="191"/>
      <c r="G44" s="192" t="s">
        <v>5</v>
      </c>
      <c r="H44" s="192"/>
      <c r="I44" s="193"/>
      <c r="J44" s="8" t="s">
        <v>3</v>
      </c>
      <c r="K44" s="9" t="s">
        <v>3</v>
      </c>
      <c r="L44" s="128" t="s">
        <v>4</v>
      </c>
      <c r="M44" s="130"/>
      <c r="N44" s="194" t="s">
        <v>5</v>
      </c>
      <c r="O44" s="192"/>
      <c r="P44" s="193"/>
      <c r="Q44" s="8" t="s">
        <v>3</v>
      </c>
      <c r="R44" s="189" t="s">
        <v>3</v>
      </c>
      <c r="S44" s="191"/>
      <c r="T44" s="128" t="s">
        <v>4</v>
      </c>
      <c r="U44" s="130"/>
      <c r="V44" s="194" t="s">
        <v>5</v>
      </c>
      <c r="W44" s="192"/>
      <c r="X44" s="193"/>
      <c r="Y44" s="36"/>
      <c r="Z44" s="8" t="s">
        <v>3</v>
      </c>
      <c r="AA44" s="9" t="s">
        <v>3</v>
      </c>
      <c r="AB44" s="128" t="s">
        <v>4</v>
      </c>
      <c r="AC44" s="129"/>
      <c r="AD44" s="180" t="s">
        <v>5</v>
      </c>
      <c r="AE44" s="180"/>
      <c r="AF44" s="180"/>
      <c r="AG44" s="8" t="s">
        <v>3</v>
      </c>
      <c r="AH44" s="9" t="s">
        <v>3</v>
      </c>
      <c r="AI44" s="128" t="s">
        <v>4</v>
      </c>
      <c r="AJ44" s="129"/>
      <c r="AK44" s="180" t="s">
        <v>5</v>
      </c>
      <c r="AL44" s="180"/>
      <c r="AM44" s="180"/>
      <c r="AN44" s="8" t="s">
        <v>3</v>
      </c>
      <c r="AO44" s="9" t="s">
        <v>3</v>
      </c>
      <c r="AP44" s="128" t="s">
        <v>4</v>
      </c>
      <c r="AQ44" s="129"/>
      <c r="AR44" s="180" t="s">
        <v>5</v>
      </c>
      <c r="AS44" s="180"/>
      <c r="AT44" s="180"/>
    </row>
    <row r="45" spans="1:47" ht="13.5" customHeight="1" x14ac:dyDescent="0.25">
      <c r="A45" s="36"/>
      <c r="B45" s="62" t="s">
        <v>48</v>
      </c>
      <c r="C45" s="88" t="s">
        <v>61</v>
      </c>
      <c r="D45" s="181" t="s">
        <v>41</v>
      </c>
      <c r="E45" s="181"/>
      <c r="F45" s="181"/>
      <c r="G45" s="182" t="s">
        <v>62</v>
      </c>
      <c r="H45" s="182"/>
      <c r="I45" s="183"/>
      <c r="J45" s="62" t="s">
        <v>120</v>
      </c>
      <c r="K45" s="88" t="s">
        <v>119</v>
      </c>
      <c r="L45" s="181" t="s">
        <v>130</v>
      </c>
      <c r="M45" s="181"/>
      <c r="N45" s="182" t="s">
        <v>117</v>
      </c>
      <c r="O45" s="182"/>
      <c r="P45" s="183"/>
      <c r="Q45" s="62"/>
      <c r="R45" s="181"/>
      <c r="S45" s="181"/>
      <c r="T45" s="181"/>
      <c r="U45" s="181"/>
      <c r="V45" s="182"/>
      <c r="W45" s="182"/>
      <c r="X45" s="183"/>
      <c r="Y45" s="36"/>
      <c r="Z45" s="46"/>
      <c r="AA45" s="44"/>
      <c r="AB45" s="6"/>
      <c r="AC45" s="6"/>
      <c r="AD45" s="2"/>
      <c r="AE45" s="2"/>
      <c r="AF45" s="7"/>
      <c r="AG45" s="60"/>
      <c r="AH45" s="61"/>
      <c r="AI45" s="45"/>
      <c r="AJ45" s="45"/>
      <c r="AK45" s="2"/>
      <c r="AL45" s="2"/>
      <c r="AM45" s="7"/>
      <c r="AN45" s="60"/>
      <c r="AO45" s="61"/>
      <c r="AP45" s="45"/>
      <c r="AQ45" s="45"/>
      <c r="AR45" s="2"/>
      <c r="AS45" s="2"/>
      <c r="AT45" s="7"/>
    </row>
    <row r="46" spans="1:47" ht="13.5" customHeight="1" x14ac:dyDescent="0.25">
      <c r="A46" s="36"/>
      <c r="B46" s="10" t="s">
        <v>49</v>
      </c>
      <c r="C46" s="90" t="s">
        <v>126</v>
      </c>
      <c r="D46" s="188" t="s">
        <v>63</v>
      </c>
      <c r="E46" s="188"/>
      <c r="F46" s="188"/>
      <c r="G46" s="186"/>
      <c r="H46" s="186"/>
      <c r="I46" s="187"/>
      <c r="J46" s="10" t="s">
        <v>50</v>
      </c>
      <c r="K46" s="90" t="s">
        <v>128</v>
      </c>
      <c r="L46" s="181" t="s">
        <v>129</v>
      </c>
      <c r="M46" s="181"/>
      <c r="N46" s="186" t="s">
        <v>70</v>
      </c>
      <c r="O46" s="186"/>
      <c r="P46" s="187"/>
      <c r="Q46" s="10"/>
      <c r="R46" s="188"/>
      <c r="S46" s="188"/>
      <c r="T46" s="188"/>
      <c r="U46" s="188"/>
      <c r="V46" s="186"/>
      <c r="W46" s="186"/>
      <c r="X46" s="187"/>
      <c r="Y46" s="36"/>
      <c r="Z46" s="46"/>
      <c r="AA46" s="44"/>
      <c r="AB46" s="6"/>
      <c r="AC46" s="6"/>
      <c r="AD46" s="2"/>
      <c r="AE46" s="2"/>
      <c r="AF46" s="7"/>
      <c r="AG46" s="60"/>
      <c r="AH46" s="61"/>
      <c r="AI46" s="45"/>
      <c r="AJ46" s="45"/>
      <c r="AK46" s="2"/>
      <c r="AL46" s="2"/>
      <c r="AM46" s="7"/>
      <c r="AN46" s="60"/>
      <c r="AO46" s="61"/>
      <c r="AP46" s="45"/>
      <c r="AQ46" s="45"/>
      <c r="AR46" s="2"/>
      <c r="AS46" s="2"/>
      <c r="AT46" s="7"/>
    </row>
    <row r="47" spans="1:47" ht="13.5" customHeight="1" x14ac:dyDescent="0.25">
      <c r="A47" s="36"/>
      <c r="B47" s="10" t="s">
        <v>49</v>
      </c>
      <c r="C47" s="90" t="s">
        <v>126</v>
      </c>
      <c r="D47" s="188" t="s">
        <v>64</v>
      </c>
      <c r="E47" s="188"/>
      <c r="F47" s="188"/>
      <c r="G47" s="186"/>
      <c r="H47" s="186"/>
      <c r="I47" s="187"/>
      <c r="J47" s="10" t="s">
        <v>50</v>
      </c>
      <c r="K47" s="90" t="s">
        <v>128</v>
      </c>
      <c r="L47" s="181" t="s">
        <v>127</v>
      </c>
      <c r="M47" s="181"/>
      <c r="N47" s="186" t="s">
        <v>70</v>
      </c>
      <c r="O47" s="186"/>
      <c r="P47" s="187"/>
      <c r="Q47" s="10"/>
      <c r="R47" s="188"/>
      <c r="S47" s="188"/>
      <c r="T47" s="188"/>
      <c r="U47" s="188"/>
      <c r="V47" s="186"/>
      <c r="W47" s="186"/>
      <c r="X47" s="187"/>
      <c r="Y47" s="36"/>
      <c r="Z47" s="46"/>
      <c r="AA47" s="44"/>
      <c r="AB47" s="6"/>
      <c r="AC47" s="6"/>
      <c r="AD47" s="2"/>
      <c r="AE47" s="2"/>
      <c r="AF47" s="7"/>
      <c r="AG47" s="60"/>
      <c r="AH47" s="61"/>
      <c r="AI47" s="45"/>
      <c r="AJ47" s="45"/>
      <c r="AK47" s="2"/>
      <c r="AL47" s="2"/>
      <c r="AM47" s="7"/>
      <c r="AN47" s="60"/>
      <c r="AO47" s="61"/>
      <c r="AP47" s="45"/>
      <c r="AQ47" s="45"/>
      <c r="AR47" s="2"/>
      <c r="AS47" s="2"/>
      <c r="AT47" s="7"/>
    </row>
    <row r="48" spans="1:47" ht="13.5" customHeight="1" x14ac:dyDescent="0.25">
      <c r="A48" s="36"/>
      <c r="B48" s="10" t="s">
        <v>49</v>
      </c>
      <c r="C48" s="90" t="s">
        <v>126</v>
      </c>
      <c r="D48" s="188" t="s">
        <v>65</v>
      </c>
      <c r="E48" s="188"/>
      <c r="F48" s="188"/>
      <c r="G48" s="186"/>
      <c r="H48" s="186"/>
      <c r="I48" s="187"/>
      <c r="J48" s="10" t="s">
        <v>50</v>
      </c>
      <c r="K48" s="90" t="s">
        <v>122</v>
      </c>
      <c r="L48" s="181" t="s">
        <v>67</v>
      </c>
      <c r="M48" s="181"/>
      <c r="N48" s="186" t="s">
        <v>70</v>
      </c>
      <c r="O48" s="186"/>
      <c r="P48" s="187"/>
      <c r="Q48" s="10"/>
      <c r="R48" s="188"/>
      <c r="S48" s="188"/>
      <c r="T48" s="188"/>
      <c r="U48" s="188"/>
      <c r="V48" s="186"/>
      <c r="W48" s="186"/>
      <c r="X48" s="187"/>
      <c r="Y48" s="36"/>
      <c r="Z48" s="46"/>
      <c r="AA48" s="44"/>
      <c r="AB48" s="6"/>
      <c r="AC48" s="6"/>
      <c r="AD48" s="2"/>
      <c r="AE48" s="2"/>
      <c r="AF48" s="7"/>
      <c r="AG48" s="60"/>
      <c r="AH48" s="61"/>
      <c r="AI48" s="45"/>
      <c r="AJ48" s="45"/>
      <c r="AK48" s="2"/>
      <c r="AL48" s="2"/>
      <c r="AM48" s="7"/>
      <c r="AN48" s="60"/>
      <c r="AO48" s="61"/>
      <c r="AP48" s="45"/>
      <c r="AQ48" s="45"/>
      <c r="AR48" s="2"/>
      <c r="AS48" s="2"/>
      <c r="AT48" s="7"/>
    </row>
    <row r="49" spans="1:46" ht="13.5" customHeight="1" x14ac:dyDescent="0.25">
      <c r="A49" s="36"/>
      <c r="B49" s="10" t="s">
        <v>49</v>
      </c>
      <c r="C49" s="90" t="s">
        <v>126</v>
      </c>
      <c r="D49" s="188" t="s">
        <v>66</v>
      </c>
      <c r="E49" s="188"/>
      <c r="F49" s="188"/>
      <c r="G49" s="186"/>
      <c r="H49" s="186"/>
      <c r="I49" s="187"/>
      <c r="J49" s="10" t="s">
        <v>50</v>
      </c>
      <c r="K49" s="90" t="s">
        <v>122</v>
      </c>
      <c r="L49" s="181" t="s">
        <v>69</v>
      </c>
      <c r="M49" s="181"/>
      <c r="N49" s="186"/>
      <c r="O49" s="186"/>
      <c r="P49" s="187"/>
      <c r="Q49" s="10"/>
      <c r="R49" s="188"/>
      <c r="S49" s="188"/>
      <c r="T49" s="188"/>
      <c r="U49" s="188"/>
      <c r="V49" s="186"/>
      <c r="W49" s="186"/>
      <c r="X49" s="187"/>
      <c r="Y49" s="36"/>
      <c r="Z49" s="10"/>
      <c r="AA49" s="89"/>
      <c r="AB49" s="200"/>
      <c r="AC49" s="201"/>
      <c r="AD49" s="195"/>
      <c r="AE49" s="196"/>
      <c r="AF49" s="197"/>
      <c r="AG49" s="10"/>
      <c r="AH49" s="90"/>
      <c r="AI49" s="198"/>
      <c r="AJ49" s="199"/>
      <c r="AK49" s="195"/>
      <c r="AL49" s="196"/>
      <c r="AM49" s="197"/>
      <c r="AN49" s="10"/>
      <c r="AO49" s="90"/>
      <c r="AP49" s="198"/>
      <c r="AQ49" s="199"/>
      <c r="AR49" s="195"/>
      <c r="AS49" s="196"/>
      <c r="AT49" s="197"/>
    </row>
    <row r="50" spans="1:46" ht="13.5" customHeight="1" x14ac:dyDescent="0.25">
      <c r="A50" s="36"/>
      <c r="B50" s="10" t="s">
        <v>49</v>
      </c>
      <c r="C50" s="90" t="s">
        <v>126</v>
      </c>
      <c r="D50" s="188" t="s">
        <v>83</v>
      </c>
      <c r="E50" s="188"/>
      <c r="F50" s="188"/>
      <c r="G50" s="186"/>
      <c r="H50" s="186"/>
      <c r="I50" s="187"/>
      <c r="J50" s="10" t="s">
        <v>50</v>
      </c>
      <c r="K50" s="90" t="s">
        <v>122</v>
      </c>
      <c r="L50" s="181" t="s">
        <v>71</v>
      </c>
      <c r="M50" s="181"/>
      <c r="N50" s="186"/>
      <c r="O50" s="186"/>
      <c r="P50" s="187"/>
      <c r="Q50" s="10"/>
      <c r="R50" s="188"/>
      <c r="S50" s="188"/>
      <c r="T50" s="188"/>
      <c r="U50" s="188"/>
      <c r="V50" s="186"/>
      <c r="W50" s="186"/>
      <c r="X50" s="187"/>
      <c r="Y50" s="36"/>
      <c r="Z50" s="10"/>
      <c r="AA50" s="89"/>
      <c r="AB50" s="94"/>
      <c r="AC50" s="95"/>
      <c r="AD50" s="91"/>
      <c r="AE50" s="92"/>
      <c r="AF50" s="93"/>
      <c r="AG50" s="10"/>
      <c r="AH50" s="90"/>
      <c r="AI50" s="96"/>
      <c r="AJ50" s="97"/>
      <c r="AK50" s="91"/>
      <c r="AL50" s="92"/>
      <c r="AM50" s="93"/>
      <c r="AN50" s="10"/>
      <c r="AO50" s="90"/>
      <c r="AP50" s="96"/>
      <c r="AQ50" s="97"/>
      <c r="AR50" s="91"/>
      <c r="AS50" s="92"/>
      <c r="AT50" s="93"/>
    </row>
    <row r="51" spans="1:46" ht="13.5" customHeight="1" x14ac:dyDescent="0.25">
      <c r="A51" s="36"/>
      <c r="B51" s="10" t="s">
        <v>49</v>
      </c>
      <c r="C51" s="90" t="s">
        <v>119</v>
      </c>
      <c r="D51" s="188" t="s">
        <v>125</v>
      </c>
      <c r="E51" s="188"/>
      <c r="F51" s="188"/>
      <c r="G51" s="186" t="s">
        <v>123</v>
      </c>
      <c r="H51" s="186"/>
      <c r="I51" s="187"/>
      <c r="J51" s="10" t="s">
        <v>50</v>
      </c>
      <c r="K51" s="90" t="s">
        <v>122</v>
      </c>
      <c r="L51" s="181" t="s">
        <v>68</v>
      </c>
      <c r="M51" s="181"/>
      <c r="N51" s="186" t="s">
        <v>99</v>
      </c>
      <c r="O51" s="186"/>
      <c r="P51" s="187"/>
      <c r="Q51" s="10"/>
      <c r="R51" s="188"/>
      <c r="S51" s="188"/>
      <c r="T51" s="188"/>
      <c r="U51" s="188"/>
      <c r="V51" s="186"/>
      <c r="W51" s="186"/>
      <c r="X51" s="187"/>
      <c r="Y51" s="36"/>
      <c r="Z51" s="10"/>
      <c r="AA51" s="89"/>
      <c r="AB51" s="200"/>
      <c r="AC51" s="201"/>
      <c r="AD51" s="195"/>
      <c r="AE51" s="196"/>
      <c r="AF51" s="197"/>
      <c r="AG51" s="10"/>
      <c r="AH51" s="90"/>
      <c r="AI51" s="198"/>
      <c r="AJ51" s="199"/>
      <c r="AK51" s="195"/>
      <c r="AL51" s="196"/>
      <c r="AM51" s="197"/>
      <c r="AN51" s="10"/>
      <c r="AO51" s="90"/>
      <c r="AP51" s="198"/>
      <c r="AQ51" s="199"/>
      <c r="AR51" s="195"/>
      <c r="AS51" s="196"/>
      <c r="AT51" s="197"/>
    </row>
    <row r="52" spans="1:46" ht="13.5" customHeight="1" x14ac:dyDescent="0.25">
      <c r="A52" s="36"/>
      <c r="B52" s="10" t="s">
        <v>49</v>
      </c>
      <c r="C52" s="90" t="s">
        <v>119</v>
      </c>
      <c r="D52" s="188" t="s">
        <v>124</v>
      </c>
      <c r="E52" s="188"/>
      <c r="F52" s="188"/>
      <c r="G52" s="186" t="s">
        <v>123</v>
      </c>
      <c r="H52" s="186"/>
      <c r="I52" s="187"/>
      <c r="J52" s="10" t="s">
        <v>50</v>
      </c>
      <c r="K52" s="90" t="s">
        <v>122</v>
      </c>
      <c r="L52" s="181" t="s">
        <v>72</v>
      </c>
      <c r="M52" s="181"/>
      <c r="N52" s="186" t="s">
        <v>121</v>
      </c>
      <c r="O52" s="186"/>
      <c r="P52" s="187"/>
      <c r="Q52" s="10"/>
      <c r="R52" s="188"/>
      <c r="S52" s="188"/>
      <c r="T52" s="188"/>
      <c r="U52" s="188"/>
      <c r="V52" s="186"/>
      <c r="W52" s="186"/>
      <c r="X52" s="187"/>
      <c r="Y52" s="36"/>
      <c r="Z52" s="10"/>
      <c r="AA52" s="89"/>
      <c r="AB52" s="200"/>
      <c r="AC52" s="201"/>
      <c r="AD52" s="195"/>
      <c r="AE52" s="196"/>
      <c r="AF52" s="197"/>
      <c r="AG52" s="10"/>
      <c r="AH52" s="90"/>
      <c r="AI52" s="198"/>
      <c r="AJ52" s="199"/>
      <c r="AK52" s="195"/>
      <c r="AL52" s="196"/>
      <c r="AM52" s="197"/>
      <c r="AN52" s="10"/>
      <c r="AO52" s="90"/>
      <c r="AP52" s="198"/>
      <c r="AQ52" s="199"/>
      <c r="AR52" s="195"/>
      <c r="AS52" s="196"/>
      <c r="AT52" s="197"/>
    </row>
    <row r="53" spans="1:46" ht="13.5" customHeight="1" x14ac:dyDescent="0.25">
      <c r="A53" s="36"/>
      <c r="B53" s="11" t="s">
        <v>120</v>
      </c>
      <c r="C53" s="98" t="s">
        <v>119</v>
      </c>
      <c r="D53" s="188" t="s">
        <v>118</v>
      </c>
      <c r="E53" s="188"/>
      <c r="F53" s="188"/>
      <c r="G53" s="202" t="s">
        <v>117</v>
      </c>
      <c r="H53" s="202"/>
      <c r="I53" s="203"/>
      <c r="J53" s="11" t="s">
        <v>48</v>
      </c>
      <c r="K53" s="98" t="s">
        <v>61</v>
      </c>
      <c r="L53" s="181" t="s">
        <v>116</v>
      </c>
      <c r="M53" s="181"/>
      <c r="N53" s="202" t="s">
        <v>74</v>
      </c>
      <c r="O53" s="202"/>
      <c r="P53" s="203"/>
      <c r="Q53" s="11"/>
      <c r="R53" s="204"/>
      <c r="S53" s="204"/>
      <c r="T53" s="204"/>
      <c r="U53" s="204"/>
      <c r="V53" s="202"/>
      <c r="W53" s="202"/>
      <c r="X53" s="203"/>
      <c r="Y53" s="36"/>
      <c r="Z53" s="10"/>
      <c r="AA53" s="89"/>
      <c r="AB53" s="200"/>
      <c r="AC53" s="201"/>
      <c r="AD53" s="195"/>
      <c r="AE53" s="196"/>
      <c r="AF53" s="197"/>
      <c r="AG53" s="10"/>
      <c r="AH53" s="90"/>
      <c r="AI53" s="198"/>
      <c r="AJ53" s="199"/>
      <c r="AK53" s="195"/>
      <c r="AL53" s="196"/>
      <c r="AM53" s="197"/>
      <c r="AN53" s="10"/>
      <c r="AO53" s="90"/>
      <c r="AP53" s="198"/>
      <c r="AQ53" s="199"/>
      <c r="AR53" s="195"/>
      <c r="AS53" s="196"/>
      <c r="AT53" s="197"/>
    </row>
    <row r="54" spans="1:46" ht="2.1" customHeight="1" x14ac:dyDescent="0.25">
      <c r="A54" s="56"/>
      <c r="B54" s="41"/>
      <c r="C54" s="41"/>
      <c r="D54" s="42"/>
      <c r="E54" s="57"/>
      <c r="F54" s="57"/>
      <c r="G54" s="57"/>
      <c r="H54" s="57"/>
      <c r="I54" s="57"/>
      <c r="J54" s="41"/>
      <c r="K54" s="41"/>
      <c r="L54" s="58"/>
      <c r="M54" s="57"/>
      <c r="N54" s="57"/>
      <c r="O54" s="57"/>
      <c r="P54" s="57"/>
      <c r="Q54" s="41"/>
      <c r="R54" s="41"/>
      <c r="S54" s="41"/>
      <c r="T54" s="58"/>
      <c r="U54" s="57"/>
      <c r="V54" s="57"/>
      <c r="W54" s="57"/>
      <c r="X54" s="59"/>
      <c r="Y54" s="37"/>
      <c r="Z54" s="43"/>
      <c r="AA54" s="44"/>
      <c r="AB54" s="45"/>
      <c r="AC54" s="45"/>
      <c r="AD54" s="54"/>
      <c r="AE54" s="54"/>
      <c r="AF54" s="55"/>
      <c r="AG54" s="46"/>
      <c r="AH54" s="44"/>
      <c r="AI54" s="45"/>
      <c r="AJ54" s="45"/>
      <c r="AK54" s="54"/>
      <c r="AL54" s="54"/>
      <c r="AM54" s="55"/>
      <c r="AN54" s="46"/>
      <c r="AO54" s="44"/>
      <c r="AP54" s="45"/>
      <c r="AQ54" s="45"/>
      <c r="AR54" s="54"/>
      <c r="AS54" s="54"/>
      <c r="AT54" s="55"/>
    </row>
    <row r="55" spans="1:46" ht="13.5" customHeight="1" x14ac:dyDescent="0.25">
      <c r="A55" s="236" t="s">
        <v>31</v>
      </c>
      <c r="B55" s="207" t="s">
        <v>27</v>
      </c>
      <c r="C55" s="209"/>
      <c r="D55" s="48" t="s">
        <v>30</v>
      </c>
      <c r="E55" s="205"/>
      <c r="F55" s="206"/>
      <c r="G55" s="213"/>
      <c r="H55" s="205"/>
      <c r="I55" s="206"/>
      <c r="J55" s="207" t="s">
        <v>26</v>
      </c>
      <c r="K55" s="209"/>
      <c r="L55" s="49" t="s">
        <v>22</v>
      </c>
      <c r="M55" s="205"/>
      <c r="N55" s="213"/>
      <c r="O55" s="205"/>
      <c r="P55" s="206"/>
      <c r="Q55" s="207" t="s">
        <v>29</v>
      </c>
      <c r="R55" s="208"/>
      <c r="S55" s="209"/>
      <c r="T55" s="49" t="s">
        <v>24</v>
      </c>
      <c r="U55" s="205"/>
      <c r="V55" s="213"/>
      <c r="W55" s="205"/>
      <c r="X55" s="213"/>
      <c r="Y55" s="37"/>
      <c r="Z55" s="174" t="s">
        <v>2</v>
      </c>
      <c r="AA55" s="175"/>
      <c r="AB55" s="175"/>
      <c r="AC55" s="175"/>
      <c r="AD55" s="175"/>
      <c r="AE55" s="175"/>
      <c r="AF55" s="175"/>
      <c r="AG55" s="175"/>
      <c r="AH55" s="175"/>
      <c r="AI55" s="175"/>
      <c r="AJ55" s="175"/>
      <c r="AK55" s="175"/>
      <c r="AL55" s="175"/>
      <c r="AM55" s="175"/>
      <c r="AN55" s="175"/>
      <c r="AO55" s="175"/>
      <c r="AP55" s="175"/>
      <c r="AQ55" s="175"/>
      <c r="AR55" s="175"/>
      <c r="AS55" s="175"/>
      <c r="AT55" s="176"/>
    </row>
    <row r="56" spans="1:46" ht="13.5" customHeight="1" x14ac:dyDescent="0.25">
      <c r="A56" s="236"/>
      <c r="B56" s="210"/>
      <c r="C56" s="212"/>
      <c r="D56" s="50" t="s">
        <v>30</v>
      </c>
      <c r="E56" s="205"/>
      <c r="F56" s="206"/>
      <c r="G56" s="213"/>
      <c r="H56" s="205"/>
      <c r="I56" s="206"/>
      <c r="J56" s="210"/>
      <c r="K56" s="212"/>
      <c r="L56" s="49" t="s">
        <v>23</v>
      </c>
      <c r="M56" s="205"/>
      <c r="N56" s="213"/>
      <c r="O56" s="205"/>
      <c r="P56" s="206"/>
      <c r="Q56" s="210"/>
      <c r="R56" s="211"/>
      <c r="S56" s="212"/>
      <c r="T56" s="49" t="s">
        <v>28</v>
      </c>
      <c r="U56" s="205"/>
      <c r="V56" s="213"/>
      <c r="W56" s="205"/>
      <c r="X56" s="213"/>
      <c r="Y56" s="37"/>
      <c r="Z56" s="87" t="s">
        <v>3</v>
      </c>
      <c r="AA56" s="9" t="s">
        <v>3</v>
      </c>
      <c r="AB56" s="128" t="s">
        <v>4</v>
      </c>
      <c r="AC56" s="130"/>
      <c r="AD56" s="194" t="s">
        <v>5</v>
      </c>
      <c r="AE56" s="192"/>
      <c r="AF56" s="193"/>
      <c r="AG56" s="8" t="s">
        <v>3</v>
      </c>
      <c r="AH56" s="9" t="s">
        <v>3</v>
      </c>
      <c r="AI56" s="128" t="s">
        <v>4</v>
      </c>
      <c r="AJ56" s="130"/>
      <c r="AK56" s="194" t="s">
        <v>5</v>
      </c>
      <c r="AL56" s="192"/>
      <c r="AM56" s="193"/>
      <c r="AN56" s="8" t="s">
        <v>3</v>
      </c>
      <c r="AO56" s="9" t="s">
        <v>3</v>
      </c>
      <c r="AP56" s="128" t="s">
        <v>4</v>
      </c>
      <c r="AQ56" s="130"/>
      <c r="AR56" s="194" t="s">
        <v>5</v>
      </c>
      <c r="AS56" s="192"/>
      <c r="AT56" s="193"/>
    </row>
    <row r="57" spans="1:46" ht="2.1" customHeight="1" x14ac:dyDescent="0.25">
      <c r="A57" s="56"/>
      <c r="B57" s="41"/>
      <c r="C57" s="41"/>
      <c r="D57" s="42"/>
      <c r="E57" s="57"/>
      <c r="F57" s="57"/>
      <c r="G57" s="57"/>
      <c r="H57" s="57"/>
      <c r="I57" s="57"/>
      <c r="J57" s="41"/>
      <c r="K57" s="41"/>
      <c r="L57" s="58"/>
      <c r="M57" s="57"/>
      <c r="N57" s="57"/>
      <c r="O57" s="57"/>
      <c r="P57" s="57"/>
      <c r="Q57" s="41"/>
      <c r="R57" s="41"/>
      <c r="S57" s="41"/>
      <c r="T57" s="58"/>
      <c r="U57" s="57"/>
      <c r="V57" s="57"/>
      <c r="W57" s="57"/>
      <c r="X57" s="59"/>
      <c r="Y57" s="37"/>
      <c r="Z57" s="43"/>
      <c r="AA57" s="44"/>
      <c r="AB57" s="45"/>
      <c r="AC57" s="45"/>
      <c r="AD57" s="54"/>
      <c r="AE57" s="54"/>
      <c r="AF57" s="55"/>
      <c r="AG57" s="46"/>
      <c r="AH57" s="44"/>
      <c r="AI57" s="45"/>
      <c r="AJ57" s="45"/>
      <c r="AK57" s="54"/>
      <c r="AL57" s="54"/>
      <c r="AM57" s="55"/>
      <c r="AN57" s="46"/>
      <c r="AO57" s="44"/>
      <c r="AP57" s="45"/>
      <c r="AQ57" s="45"/>
      <c r="AR57" s="54"/>
      <c r="AS57" s="54"/>
      <c r="AT57" s="55"/>
    </row>
    <row r="58" spans="1:46" ht="13.5" customHeight="1" x14ac:dyDescent="0.25">
      <c r="A58" s="161"/>
      <c r="B58" s="162"/>
      <c r="C58" s="162"/>
      <c r="D58" s="162"/>
      <c r="E58" s="162"/>
      <c r="F58" s="86"/>
      <c r="G58" s="223" t="s">
        <v>7</v>
      </c>
      <c r="H58" s="223"/>
      <c r="I58" s="223"/>
      <c r="J58" s="223"/>
      <c r="K58" s="223"/>
      <c r="L58" s="223"/>
      <c r="M58" s="223"/>
      <c r="N58" s="223"/>
      <c r="O58" s="223"/>
      <c r="P58" s="223"/>
      <c r="Q58" s="223"/>
      <c r="R58" s="226" t="s">
        <v>8</v>
      </c>
      <c r="S58" s="226"/>
      <c r="T58" s="226"/>
      <c r="U58" s="226"/>
      <c r="V58" s="226"/>
      <c r="W58" s="226"/>
      <c r="X58" s="227"/>
      <c r="Y58" s="38"/>
      <c r="Z58" s="19"/>
      <c r="AA58" s="90"/>
      <c r="AB58" s="232"/>
      <c r="AC58" s="233"/>
      <c r="AD58" s="214"/>
      <c r="AE58" s="215"/>
      <c r="AF58" s="216"/>
      <c r="AG58" s="10"/>
      <c r="AH58" s="90"/>
      <c r="AI58" s="217"/>
      <c r="AJ58" s="218"/>
      <c r="AK58" s="214"/>
      <c r="AL58" s="215"/>
      <c r="AM58" s="216"/>
      <c r="AN58" s="10"/>
      <c r="AO58" s="90"/>
      <c r="AP58" s="217"/>
      <c r="AQ58" s="218"/>
      <c r="AR58" s="214"/>
      <c r="AS58" s="215"/>
      <c r="AT58" s="216"/>
    </row>
    <row r="59" spans="1:46" ht="13.5" customHeight="1" x14ac:dyDescent="0.25">
      <c r="A59" s="219"/>
      <c r="B59" s="220"/>
      <c r="C59" s="220"/>
      <c r="D59" s="220"/>
      <c r="E59" s="220"/>
      <c r="F59" s="99"/>
      <c r="G59" s="224"/>
      <c r="H59" s="224"/>
      <c r="I59" s="224"/>
      <c r="J59" s="224"/>
      <c r="K59" s="224"/>
      <c r="L59" s="224"/>
      <c r="M59" s="224"/>
      <c r="N59" s="224"/>
      <c r="O59" s="224"/>
      <c r="P59" s="224"/>
      <c r="Q59" s="224"/>
      <c r="R59" s="228"/>
      <c r="S59" s="228"/>
      <c r="T59" s="228"/>
      <c r="U59" s="228"/>
      <c r="V59" s="228"/>
      <c r="W59" s="228"/>
      <c r="X59" s="229"/>
      <c r="Y59" s="39"/>
      <c r="Z59" s="19"/>
      <c r="AA59" s="90"/>
      <c r="AB59" s="200"/>
      <c r="AC59" s="234"/>
      <c r="AD59" s="195"/>
      <c r="AE59" s="196"/>
      <c r="AF59" s="197"/>
      <c r="AG59" s="10"/>
      <c r="AH59" s="90"/>
      <c r="AI59" s="198"/>
      <c r="AJ59" s="235"/>
      <c r="AK59" s="195"/>
      <c r="AL59" s="196"/>
      <c r="AM59" s="197"/>
      <c r="AN59" s="10"/>
      <c r="AO59" s="90"/>
      <c r="AP59" s="198"/>
      <c r="AQ59" s="235"/>
      <c r="AR59" s="195"/>
      <c r="AS59" s="196"/>
      <c r="AT59" s="197"/>
    </row>
    <row r="60" spans="1:46" ht="13.5" customHeight="1" x14ac:dyDescent="0.25">
      <c r="A60" s="221"/>
      <c r="B60" s="222"/>
      <c r="C60" s="222"/>
      <c r="D60" s="222"/>
      <c r="E60" s="222"/>
      <c r="F60" s="100"/>
      <c r="G60" s="225"/>
      <c r="H60" s="225"/>
      <c r="I60" s="225"/>
      <c r="J60" s="225"/>
      <c r="K60" s="225"/>
      <c r="L60" s="225"/>
      <c r="M60" s="225"/>
      <c r="N60" s="225"/>
      <c r="O60" s="225"/>
      <c r="P60" s="225"/>
      <c r="Q60" s="225"/>
      <c r="R60" s="230"/>
      <c r="S60" s="230"/>
      <c r="T60" s="230"/>
      <c r="U60" s="230"/>
      <c r="V60" s="230"/>
      <c r="W60" s="230"/>
      <c r="X60" s="231"/>
      <c r="Y60" s="39"/>
      <c r="Z60" s="19"/>
      <c r="AA60" s="90"/>
      <c r="AB60" s="200"/>
      <c r="AC60" s="234"/>
      <c r="AD60" s="195"/>
      <c r="AE60" s="196"/>
      <c r="AF60" s="197"/>
      <c r="AG60" s="10"/>
      <c r="AH60" s="90"/>
      <c r="AI60" s="198"/>
      <c r="AJ60" s="235"/>
      <c r="AK60" s="195"/>
      <c r="AL60" s="196"/>
      <c r="AM60" s="197"/>
      <c r="AN60" s="10"/>
      <c r="AO60" s="90"/>
      <c r="AP60" s="198"/>
      <c r="AQ60" s="235"/>
      <c r="AR60" s="195"/>
      <c r="AS60" s="196"/>
      <c r="AT60" s="197"/>
    </row>
    <row r="61" spans="1:46" ht="13.5" customHeight="1" x14ac:dyDescent="0.25">
      <c r="A61" s="237" t="s">
        <v>32</v>
      </c>
      <c r="B61" s="238"/>
      <c r="C61" s="238"/>
      <c r="D61" s="239" t="s">
        <v>34</v>
      </c>
      <c r="E61" s="240"/>
      <c r="F61" s="240"/>
      <c r="G61" s="240"/>
      <c r="H61" s="240"/>
      <c r="I61" s="240"/>
      <c r="J61" s="240"/>
      <c r="K61" s="240"/>
      <c r="L61" s="240"/>
      <c r="M61" s="240"/>
      <c r="N61" s="240"/>
      <c r="O61" s="240"/>
      <c r="P61" s="240"/>
      <c r="Q61" s="241"/>
      <c r="R61" s="245" t="s">
        <v>9</v>
      </c>
      <c r="S61" s="246"/>
      <c r="T61" s="247"/>
      <c r="U61" s="251" t="s">
        <v>44</v>
      </c>
      <c r="V61" s="252"/>
      <c r="W61" s="252"/>
      <c r="X61" s="253"/>
      <c r="Y61" s="38"/>
      <c r="Z61" s="19"/>
      <c r="AA61" s="89"/>
      <c r="AB61" s="200"/>
      <c r="AC61" s="234"/>
      <c r="AD61" s="195"/>
      <c r="AE61" s="196"/>
      <c r="AF61" s="197"/>
      <c r="AG61" s="10"/>
      <c r="AH61" s="90"/>
      <c r="AI61" s="198"/>
      <c r="AJ61" s="235"/>
      <c r="AK61" s="195"/>
      <c r="AL61" s="196"/>
      <c r="AM61" s="197"/>
      <c r="AN61" s="10"/>
      <c r="AO61" s="90"/>
      <c r="AP61" s="198"/>
      <c r="AQ61" s="235"/>
      <c r="AR61" s="195"/>
      <c r="AS61" s="196"/>
      <c r="AT61" s="197"/>
    </row>
    <row r="62" spans="1:46" ht="13.5" customHeight="1" x14ac:dyDescent="0.25">
      <c r="A62" s="238"/>
      <c r="B62" s="238"/>
      <c r="C62" s="238"/>
      <c r="D62" s="242"/>
      <c r="E62" s="243"/>
      <c r="F62" s="243"/>
      <c r="G62" s="243"/>
      <c r="H62" s="243"/>
      <c r="I62" s="243"/>
      <c r="J62" s="243"/>
      <c r="K62" s="243"/>
      <c r="L62" s="243"/>
      <c r="M62" s="243"/>
      <c r="N62" s="243"/>
      <c r="O62" s="243"/>
      <c r="P62" s="243"/>
      <c r="Q62" s="244"/>
      <c r="R62" s="248"/>
      <c r="S62" s="249"/>
      <c r="T62" s="250"/>
      <c r="U62" s="254"/>
      <c r="V62" s="255"/>
      <c r="W62" s="255"/>
      <c r="X62" s="256"/>
      <c r="Y62" s="39"/>
      <c r="Z62" s="19"/>
      <c r="AA62" s="89"/>
      <c r="AB62" s="200"/>
      <c r="AC62" s="234"/>
      <c r="AD62" s="195"/>
      <c r="AE62" s="196"/>
      <c r="AF62" s="197"/>
      <c r="AG62" s="10"/>
      <c r="AH62" s="90"/>
      <c r="AI62" s="198"/>
      <c r="AJ62" s="235"/>
      <c r="AK62" s="195"/>
      <c r="AL62" s="196"/>
      <c r="AM62" s="197"/>
      <c r="AN62" s="10"/>
      <c r="AO62" s="90"/>
      <c r="AP62" s="198"/>
      <c r="AQ62" s="235"/>
      <c r="AR62" s="195"/>
      <c r="AS62" s="196"/>
      <c r="AT62" s="197"/>
    </row>
    <row r="63" spans="1:46" ht="13.5" customHeight="1" x14ac:dyDescent="0.25">
      <c r="A63" s="238"/>
      <c r="B63" s="238"/>
      <c r="C63" s="238"/>
      <c r="D63" s="242" t="s">
        <v>81</v>
      </c>
      <c r="E63" s="243"/>
      <c r="F63" s="243"/>
      <c r="G63" s="243"/>
      <c r="H63" s="243"/>
      <c r="I63" s="243"/>
      <c r="J63" s="243"/>
      <c r="K63" s="243"/>
      <c r="L63" s="243"/>
      <c r="M63" s="243"/>
      <c r="N63" s="243"/>
      <c r="O63" s="243"/>
      <c r="P63" s="243"/>
      <c r="Q63" s="244"/>
      <c r="R63" s="260" t="s">
        <v>10</v>
      </c>
      <c r="S63" s="260"/>
      <c r="T63" s="261"/>
      <c r="U63" s="262" t="s">
        <v>75</v>
      </c>
      <c r="V63" s="262"/>
      <c r="W63" s="262"/>
      <c r="X63" s="262"/>
      <c r="Y63" s="39"/>
      <c r="Z63" s="19"/>
      <c r="AA63" s="89"/>
      <c r="AB63" s="200"/>
      <c r="AC63" s="234"/>
      <c r="AD63" s="195"/>
      <c r="AE63" s="196"/>
      <c r="AF63" s="197"/>
      <c r="AG63" s="10"/>
      <c r="AH63" s="90"/>
      <c r="AI63" s="198"/>
      <c r="AJ63" s="235"/>
      <c r="AK63" s="195"/>
      <c r="AL63" s="196"/>
      <c r="AM63" s="197"/>
      <c r="AN63" s="10"/>
      <c r="AO63" s="90"/>
      <c r="AP63" s="198"/>
      <c r="AQ63" s="235"/>
      <c r="AR63" s="195"/>
      <c r="AS63" s="196"/>
      <c r="AT63" s="197"/>
    </row>
    <row r="64" spans="1:46" ht="13.5" customHeight="1" x14ac:dyDescent="0.25">
      <c r="A64" s="238"/>
      <c r="B64" s="238"/>
      <c r="C64" s="238"/>
      <c r="D64" s="257"/>
      <c r="E64" s="258"/>
      <c r="F64" s="258"/>
      <c r="G64" s="258"/>
      <c r="H64" s="258"/>
      <c r="I64" s="258"/>
      <c r="J64" s="258"/>
      <c r="K64" s="258"/>
      <c r="L64" s="258"/>
      <c r="M64" s="258"/>
      <c r="N64" s="258"/>
      <c r="O64" s="258"/>
      <c r="P64" s="258"/>
      <c r="Q64" s="259"/>
      <c r="R64" s="261"/>
      <c r="S64" s="261"/>
      <c r="T64" s="261"/>
      <c r="U64" s="262"/>
      <c r="V64" s="262"/>
      <c r="W64" s="262"/>
      <c r="X64" s="262"/>
      <c r="Y64" s="39"/>
      <c r="Z64" s="19"/>
      <c r="AA64" s="89"/>
      <c r="AB64" s="200"/>
      <c r="AC64" s="201"/>
      <c r="AD64" s="195"/>
      <c r="AE64" s="196"/>
      <c r="AF64" s="197"/>
      <c r="AG64" s="10"/>
      <c r="AH64" s="90"/>
      <c r="AI64" s="198"/>
      <c r="AJ64" s="199"/>
      <c r="AK64" s="195"/>
      <c r="AL64" s="196"/>
      <c r="AM64" s="197"/>
      <c r="AN64" s="10"/>
      <c r="AO64" s="90"/>
      <c r="AP64" s="198"/>
      <c r="AQ64" s="199"/>
      <c r="AR64" s="195"/>
      <c r="AS64" s="196"/>
      <c r="AT64" s="197"/>
    </row>
    <row r="65" spans="1:46" ht="13.5" customHeight="1" x14ac:dyDescent="0.25">
      <c r="A65" s="161" t="s">
        <v>11</v>
      </c>
      <c r="B65" s="273"/>
      <c r="C65" s="274"/>
      <c r="D65" s="278"/>
      <c r="E65" s="279"/>
      <c r="F65" s="279"/>
      <c r="G65" s="279"/>
      <c r="H65" s="279"/>
      <c r="I65" s="279"/>
      <c r="J65" s="279"/>
      <c r="K65" s="279"/>
      <c r="L65" s="282" t="s">
        <v>13</v>
      </c>
      <c r="M65" s="282"/>
      <c r="N65" s="283"/>
      <c r="O65" s="286" t="s">
        <v>35</v>
      </c>
      <c r="P65" s="286"/>
      <c r="Q65" s="287"/>
      <c r="R65" s="260" t="s">
        <v>14</v>
      </c>
      <c r="S65" s="260"/>
      <c r="T65" s="261"/>
      <c r="U65" s="262" t="s">
        <v>115</v>
      </c>
      <c r="V65" s="262"/>
      <c r="W65" s="262"/>
      <c r="X65" s="262"/>
      <c r="Y65" s="38">
        <v>5</v>
      </c>
      <c r="Z65" s="19"/>
      <c r="AA65" s="89"/>
      <c r="AB65" s="200"/>
      <c r="AC65" s="201"/>
      <c r="AD65" s="195"/>
      <c r="AE65" s="196"/>
      <c r="AF65" s="197"/>
      <c r="AG65" s="10"/>
      <c r="AH65" s="90"/>
      <c r="AI65" s="198"/>
      <c r="AJ65" s="199"/>
      <c r="AK65" s="195"/>
      <c r="AL65" s="196"/>
      <c r="AM65" s="197"/>
      <c r="AN65" s="10"/>
      <c r="AO65" s="90"/>
      <c r="AP65" s="198"/>
      <c r="AQ65" s="199"/>
      <c r="AR65" s="195"/>
      <c r="AS65" s="196"/>
      <c r="AT65" s="197"/>
    </row>
    <row r="66" spans="1:46" ht="13.5" customHeight="1" x14ac:dyDescent="0.25">
      <c r="A66" s="275"/>
      <c r="B66" s="276"/>
      <c r="C66" s="277"/>
      <c r="D66" s="280"/>
      <c r="E66" s="281"/>
      <c r="F66" s="281"/>
      <c r="G66" s="281"/>
      <c r="H66" s="281"/>
      <c r="I66" s="281"/>
      <c r="J66" s="281"/>
      <c r="K66" s="281"/>
      <c r="L66" s="284"/>
      <c r="M66" s="284"/>
      <c r="N66" s="285"/>
      <c r="O66" s="288"/>
      <c r="P66" s="288"/>
      <c r="Q66" s="289"/>
      <c r="R66" s="290"/>
      <c r="S66" s="290"/>
      <c r="T66" s="290"/>
      <c r="U66" s="291"/>
      <c r="V66" s="291"/>
      <c r="W66" s="291"/>
      <c r="X66" s="291"/>
      <c r="Y66" s="40"/>
      <c r="Z66" s="20"/>
      <c r="AA66" s="98"/>
      <c r="AB66" s="204"/>
      <c r="AC66" s="204"/>
      <c r="AD66" s="271"/>
      <c r="AE66" s="271"/>
      <c r="AF66" s="272"/>
      <c r="AG66" s="11"/>
      <c r="AH66" s="98"/>
      <c r="AI66" s="263"/>
      <c r="AJ66" s="264"/>
      <c r="AK66" s="265"/>
      <c r="AL66" s="266"/>
      <c r="AM66" s="267"/>
      <c r="AN66" s="11"/>
      <c r="AO66" s="98"/>
      <c r="AP66" s="263"/>
      <c r="AQ66" s="264"/>
      <c r="AR66" s="265"/>
      <c r="AS66" s="266"/>
      <c r="AT66" s="267"/>
    </row>
    <row r="67" spans="1:46" ht="15" customHeight="1" x14ac:dyDescent="0.25">
      <c r="A67" s="158" t="s">
        <v>21</v>
      </c>
      <c r="B67" s="268"/>
      <c r="C67" s="268"/>
      <c r="D67" s="269"/>
      <c r="E67" s="222" t="s">
        <v>6</v>
      </c>
      <c r="F67" s="222"/>
      <c r="G67" s="270"/>
      <c r="H67" s="161" t="s">
        <v>15</v>
      </c>
      <c r="I67" s="162"/>
      <c r="J67" s="162"/>
      <c r="K67" s="162"/>
      <c r="L67" s="162"/>
      <c r="M67" s="162"/>
      <c r="N67" s="163"/>
      <c r="O67" s="31" t="s">
        <v>25</v>
      </c>
      <c r="P67" s="32"/>
      <c r="Q67" s="53" t="s">
        <v>6</v>
      </c>
      <c r="R67" s="161" t="s">
        <v>16</v>
      </c>
      <c r="S67" s="162"/>
      <c r="T67" s="163"/>
      <c r="U67" s="251">
        <v>750</v>
      </c>
      <c r="V67" s="252"/>
      <c r="W67" s="252"/>
      <c r="X67" s="253"/>
      <c r="Y67" s="12"/>
      <c r="Z67" s="13"/>
      <c r="AA67" s="13"/>
      <c r="AB67" s="13"/>
      <c r="AC67" s="12"/>
      <c r="AD67" s="12"/>
      <c r="AE67" s="12"/>
      <c r="AF67" s="12"/>
      <c r="AG67" s="12"/>
      <c r="AH67" s="12"/>
      <c r="AI67" s="12"/>
      <c r="AJ67" s="12"/>
      <c r="AK67" s="12"/>
      <c r="AL67" s="12"/>
      <c r="AM67" s="12"/>
      <c r="AN67" s="12"/>
      <c r="AO67" s="12"/>
      <c r="AP67" s="14"/>
      <c r="AQ67" s="15"/>
      <c r="AR67" s="15"/>
      <c r="AS67" s="15"/>
      <c r="AT67" s="15"/>
    </row>
    <row r="68" spans="1:46" ht="15" customHeight="1" x14ac:dyDescent="0.25">
      <c r="A68" s="292"/>
      <c r="B68" s="293"/>
      <c r="C68" s="293"/>
      <c r="D68" s="294"/>
      <c r="E68" s="298"/>
      <c r="F68" s="298"/>
      <c r="G68" s="299"/>
      <c r="H68" s="221" t="s">
        <v>17</v>
      </c>
      <c r="I68" s="222"/>
      <c r="J68" s="222" t="s">
        <v>18</v>
      </c>
      <c r="K68" s="222"/>
      <c r="L68" s="222" t="s">
        <v>19</v>
      </c>
      <c r="M68" s="222"/>
      <c r="N68" s="270"/>
      <c r="O68" s="302" t="s">
        <v>33</v>
      </c>
      <c r="P68" s="303"/>
      <c r="Q68" s="304"/>
      <c r="R68" s="221"/>
      <c r="S68" s="222"/>
      <c r="T68" s="270"/>
      <c r="U68" s="254"/>
      <c r="V68" s="255"/>
      <c r="W68" s="255"/>
      <c r="X68" s="256"/>
      <c r="Y68" s="12"/>
      <c r="Z68" s="13"/>
      <c r="AA68" s="13"/>
      <c r="AB68" s="13"/>
      <c r="AC68" s="12"/>
      <c r="AD68" s="12"/>
      <c r="AE68" s="12"/>
      <c r="AF68" s="12"/>
      <c r="AG68" s="12"/>
      <c r="AH68" s="12"/>
      <c r="AI68" s="12"/>
      <c r="AJ68" s="12"/>
      <c r="AK68" s="12"/>
      <c r="AL68" s="12"/>
      <c r="AM68" s="12"/>
      <c r="AN68" s="12"/>
      <c r="AO68" s="14"/>
      <c r="AP68" s="14"/>
      <c r="AQ68" s="15"/>
      <c r="AR68" s="15"/>
      <c r="AS68" s="15"/>
      <c r="AT68" s="15"/>
    </row>
    <row r="69" spans="1:46" ht="15" customHeight="1" x14ac:dyDescent="0.25">
      <c r="A69" s="295"/>
      <c r="B69" s="296"/>
      <c r="C69" s="296"/>
      <c r="D69" s="297"/>
      <c r="E69" s="300"/>
      <c r="F69" s="300"/>
      <c r="G69" s="301"/>
      <c r="H69" s="308" t="s">
        <v>36</v>
      </c>
      <c r="I69" s="309"/>
      <c r="J69" s="309" t="s">
        <v>39</v>
      </c>
      <c r="K69" s="309"/>
      <c r="L69" s="310" t="s">
        <v>114</v>
      </c>
      <c r="M69" s="310"/>
      <c r="N69" s="311"/>
      <c r="O69" s="305">
        <v>44659</v>
      </c>
      <c r="P69" s="306"/>
      <c r="Q69" s="307"/>
      <c r="R69" s="158" t="s">
        <v>20</v>
      </c>
      <c r="S69" s="159"/>
      <c r="T69" s="160"/>
      <c r="U69" s="255">
        <v>2009</v>
      </c>
      <c r="V69" s="255"/>
      <c r="W69" s="255"/>
      <c r="X69" s="256"/>
      <c r="Y69" s="17"/>
      <c r="Z69" s="17"/>
      <c r="AA69" s="17"/>
      <c r="AB69" s="17"/>
      <c r="AC69" s="16"/>
      <c r="AD69" s="16"/>
      <c r="AE69" s="17"/>
      <c r="AF69" s="17"/>
      <c r="AG69" s="17"/>
      <c r="AH69" s="17"/>
      <c r="AI69" s="18"/>
      <c r="AJ69" s="18"/>
      <c r="AK69" s="18"/>
      <c r="AL69" s="17"/>
      <c r="AM69" s="17"/>
      <c r="AN69" s="17"/>
      <c r="AO69" s="14"/>
      <c r="AP69" s="14"/>
      <c r="AQ69" s="15"/>
      <c r="AR69" s="15"/>
      <c r="AS69" s="15"/>
      <c r="AT69" s="15"/>
    </row>
    <row r="70" spans="1:46" ht="6" customHeight="1" x14ac:dyDescent="0.25"/>
    <row r="71" spans="1:46" ht="15" customHeight="1" x14ac:dyDescent="0.25"/>
  </sheetData>
  <mergeCells count="625">
    <mergeCell ref="J69:K69"/>
    <mergeCell ref="L69:N69"/>
    <mergeCell ref="R69:T69"/>
    <mergeCell ref="U69:X69"/>
    <mergeCell ref="A67:D67"/>
    <mergeCell ref="E67:G67"/>
    <mergeCell ref="H67:N67"/>
    <mergeCell ref="R67:T68"/>
    <mergeCell ref="U67:X68"/>
    <mergeCell ref="AB66:AC66"/>
    <mergeCell ref="AD66:AF66"/>
    <mergeCell ref="A65:C66"/>
    <mergeCell ref="D65:K66"/>
    <mergeCell ref="L65:N66"/>
    <mergeCell ref="O65:Q66"/>
    <mergeCell ref="R65:T66"/>
    <mergeCell ref="U65:X66"/>
    <mergeCell ref="AB65:AC65"/>
    <mergeCell ref="A68:D69"/>
    <mergeCell ref="E68:G69"/>
    <mergeCell ref="H68:I68"/>
    <mergeCell ref="J68:K68"/>
    <mergeCell ref="L68:N68"/>
    <mergeCell ref="O68:Q68"/>
    <mergeCell ref="O69:Q69"/>
    <mergeCell ref="H69:I69"/>
    <mergeCell ref="AI66:AJ66"/>
    <mergeCell ref="AK66:AM66"/>
    <mergeCell ref="AP66:AQ66"/>
    <mergeCell ref="AR66:AT66"/>
    <mergeCell ref="AI65:AJ65"/>
    <mergeCell ref="AD63:AF63"/>
    <mergeCell ref="AI63:AJ63"/>
    <mergeCell ref="AK63:AM63"/>
    <mergeCell ref="AP63:AQ63"/>
    <mergeCell ref="AR65:AT65"/>
    <mergeCell ref="AK65:AM65"/>
    <mergeCell ref="AP65:AQ65"/>
    <mergeCell ref="AD65:AF65"/>
    <mergeCell ref="AR63:AT63"/>
    <mergeCell ref="AI64:AJ64"/>
    <mergeCell ref="AK64:AM64"/>
    <mergeCell ref="AP64:AQ64"/>
    <mergeCell ref="AR64:AT64"/>
    <mergeCell ref="AB62:AC62"/>
    <mergeCell ref="AD62:AF62"/>
    <mergeCell ref="AI62:AJ62"/>
    <mergeCell ref="AK62:AM62"/>
    <mergeCell ref="AP62:AQ62"/>
    <mergeCell ref="AR62:AT62"/>
    <mergeCell ref="AB61:AC61"/>
    <mergeCell ref="AD61:AF61"/>
    <mergeCell ref="A61:C64"/>
    <mergeCell ref="D61:Q62"/>
    <mergeCell ref="R61:T62"/>
    <mergeCell ref="U61:X62"/>
    <mergeCell ref="D63:Q64"/>
    <mergeCell ref="R63:T64"/>
    <mergeCell ref="U63:X64"/>
    <mergeCell ref="AB64:AC64"/>
    <mergeCell ref="AD64:AF64"/>
    <mergeCell ref="AB63:AC63"/>
    <mergeCell ref="AK59:AM59"/>
    <mergeCell ref="AP59:AQ59"/>
    <mergeCell ref="AR59:AT59"/>
    <mergeCell ref="AK60:AM60"/>
    <mergeCell ref="AP60:AQ60"/>
    <mergeCell ref="AR60:AT60"/>
    <mergeCell ref="AI61:AJ61"/>
    <mergeCell ref="AK61:AM61"/>
    <mergeCell ref="AP61:AQ61"/>
    <mergeCell ref="AR61:AT61"/>
    <mergeCell ref="AK58:AM58"/>
    <mergeCell ref="AP58:AQ58"/>
    <mergeCell ref="AR58:AT58"/>
    <mergeCell ref="AR56:AT56"/>
    <mergeCell ref="A58:E60"/>
    <mergeCell ref="G58:Q60"/>
    <mergeCell ref="R58:X60"/>
    <mergeCell ref="AB58:AC58"/>
    <mergeCell ref="AD58:AF58"/>
    <mergeCell ref="AI58:AJ58"/>
    <mergeCell ref="AB60:AC60"/>
    <mergeCell ref="AD60:AF60"/>
    <mergeCell ref="AI60:AJ60"/>
    <mergeCell ref="W56:X56"/>
    <mergeCell ref="AB56:AC56"/>
    <mergeCell ref="AD56:AF56"/>
    <mergeCell ref="AI56:AJ56"/>
    <mergeCell ref="AK56:AM56"/>
    <mergeCell ref="AP56:AQ56"/>
    <mergeCell ref="A55:A56"/>
    <mergeCell ref="B55:C56"/>
    <mergeCell ref="AB59:AC59"/>
    <mergeCell ref="AD59:AF59"/>
    <mergeCell ref="AI59:AJ59"/>
    <mergeCell ref="O55:P55"/>
    <mergeCell ref="Q55:S56"/>
    <mergeCell ref="U55:V55"/>
    <mergeCell ref="W55:X55"/>
    <mergeCell ref="Z55:AT55"/>
    <mergeCell ref="E56:G56"/>
    <mergeCell ref="H56:I56"/>
    <mergeCell ref="M56:N56"/>
    <mergeCell ref="O56:P56"/>
    <mergeCell ref="U56:V56"/>
    <mergeCell ref="E55:G55"/>
    <mergeCell ref="H55:I55"/>
    <mergeCell ref="J55:K56"/>
    <mergeCell ref="M55:N55"/>
    <mergeCell ref="AR53:AT53"/>
    <mergeCell ref="V53:X53"/>
    <mergeCell ref="AB53:AC53"/>
    <mergeCell ref="AD53:AF53"/>
    <mergeCell ref="AI53:AJ53"/>
    <mergeCell ref="AK53:AM53"/>
    <mergeCell ref="AP53:AQ53"/>
    <mergeCell ref="AI52:AJ52"/>
    <mergeCell ref="AK52:AM52"/>
    <mergeCell ref="AP52:AQ52"/>
    <mergeCell ref="AR52:AT52"/>
    <mergeCell ref="D53:F53"/>
    <mergeCell ref="G53:I53"/>
    <mergeCell ref="L53:M53"/>
    <mergeCell ref="N53:P53"/>
    <mergeCell ref="R53:S53"/>
    <mergeCell ref="T53:U53"/>
    <mergeCell ref="D51:F51"/>
    <mergeCell ref="G51:I51"/>
    <mergeCell ref="L51:M51"/>
    <mergeCell ref="N51:P51"/>
    <mergeCell ref="R51:S51"/>
    <mergeCell ref="T51:U51"/>
    <mergeCell ref="AI49:AJ49"/>
    <mergeCell ref="V51:X51"/>
    <mergeCell ref="AB51:AC51"/>
    <mergeCell ref="AD51:AF51"/>
    <mergeCell ref="AI51:AJ51"/>
    <mergeCell ref="AK51:AM51"/>
    <mergeCell ref="AP51:AQ51"/>
    <mergeCell ref="AR51:AT51"/>
    <mergeCell ref="D52:F52"/>
    <mergeCell ref="G52:I52"/>
    <mergeCell ref="L52:M52"/>
    <mergeCell ref="N52:P52"/>
    <mergeCell ref="R52:S52"/>
    <mergeCell ref="T52:U52"/>
    <mergeCell ref="V52:X52"/>
    <mergeCell ref="AB52:AC52"/>
    <mergeCell ref="AD52:AF52"/>
    <mergeCell ref="L49:M49"/>
    <mergeCell ref="N49:P49"/>
    <mergeCell ref="R49:S49"/>
    <mergeCell ref="T49:U49"/>
    <mergeCell ref="T50:U50"/>
    <mergeCell ref="V50:X50"/>
    <mergeCell ref="V49:X49"/>
    <mergeCell ref="AB49:AC49"/>
    <mergeCell ref="AD49:AF49"/>
    <mergeCell ref="AR49:AT49"/>
    <mergeCell ref="D50:F50"/>
    <mergeCell ref="G50:I50"/>
    <mergeCell ref="L50:M50"/>
    <mergeCell ref="N50:P50"/>
    <mergeCell ref="R50:S50"/>
    <mergeCell ref="V46:X46"/>
    <mergeCell ref="D47:F47"/>
    <mergeCell ref="G47:I47"/>
    <mergeCell ref="L47:M47"/>
    <mergeCell ref="N47:P47"/>
    <mergeCell ref="R47:S47"/>
    <mergeCell ref="T47:U47"/>
    <mergeCell ref="V47:X47"/>
    <mergeCell ref="D46:F46"/>
    <mergeCell ref="G46:I46"/>
    <mergeCell ref="V48:X48"/>
    <mergeCell ref="D48:F48"/>
    <mergeCell ref="G48:I48"/>
    <mergeCell ref="L48:M48"/>
    <mergeCell ref="AK49:AM49"/>
    <mergeCell ref="AP49:AQ49"/>
    <mergeCell ref="D49:F49"/>
    <mergeCell ref="G49:I49"/>
    <mergeCell ref="Y42:AT42"/>
    <mergeCell ref="B43:X43"/>
    <mergeCell ref="N48:P48"/>
    <mergeCell ref="R48:S48"/>
    <mergeCell ref="T48:U48"/>
    <mergeCell ref="AK44:AM44"/>
    <mergeCell ref="AP44:AQ44"/>
    <mergeCell ref="D44:F44"/>
    <mergeCell ref="G44:I44"/>
    <mergeCell ref="L44:M44"/>
    <mergeCell ref="N44:P44"/>
    <mergeCell ref="R44:S44"/>
    <mergeCell ref="T44:U44"/>
    <mergeCell ref="T45:U45"/>
    <mergeCell ref="V45:X45"/>
    <mergeCell ref="V44:X44"/>
    <mergeCell ref="AB44:AC44"/>
    <mergeCell ref="AD44:AF44"/>
    <mergeCell ref="AI44:AJ44"/>
    <mergeCell ref="L46:M46"/>
    <mergeCell ref="N46:P46"/>
    <mergeCell ref="R46:S46"/>
    <mergeCell ref="T46:U46"/>
    <mergeCell ref="Z39:AB39"/>
    <mergeCell ref="AE39:AG39"/>
    <mergeCell ref="Z40:AB40"/>
    <mergeCell ref="AE40:AG40"/>
    <mergeCell ref="AI40:AK40"/>
    <mergeCell ref="AM41:AO41"/>
    <mergeCell ref="AR44:AT44"/>
    <mergeCell ref="D45:F45"/>
    <mergeCell ref="G45:I45"/>
    <mergeCell ref="L45:M45"/>
    <mergeCell ref="N45:P45"/>
    <mergeCell ref="R45:S45"/>
    <mergeCell ref="P41:R41"/>
    <mergeCell ref="U41:W41"/>
    <mergeCell ref="Z41:AB41"/>
    <mergeCell ref="AE41:AG41"/>
    <mergeCell ref="AI41:AK41"/>
    <mergeCell ref="C40:E40"/>
    <mergeCell ref="H40:J40"/>
    <mergeCell ref="L40:N40"/>
    <mergeCell ref="P40:R40"/>
    <mergeCell ref="U40:W40"/>
    <mergeCell ref="AR41:AT41"/>
    <mergeCell ref="A42:X42"/>
    <mergeCell ref="AI37:AK37"/>
    <mergeCell ref="AM37:AO37"/>
    <mergeCell ref="Z43:AT43"/>
    <mergeCell ref="AM40:AO40"/>
    <mergeCell ref="AR40:AT40"/>
    <mergeCell ref="C41:E41"/>
    <mergeCell ref="H41:J41"/>
    <mergeCell ref="L41:N41"/>
    <mergeCell ref="AR39:AT39"/>
    <mergeCell ref="C38:E38"/>
    <mergeCell ref="H38:J38"/>
    <mergeCell ref="L38:N38"/>
    <mergeCell ref="P38:R38"/>
    <mergeCell ref="U38:W38"/>
    <mergeCell ref="Z38:AB38"/>
    <mergeCell ref="AE38:AG38"/>
    <mergeCell ref="AI38:AK38"/>
    <mergeCell ref="AM38:AO38"/>
    <mergeCell ref="AR38:AT38"/>
    <mergeCell ref="C39:E39"/>
    <mergeCell ref="H39:J39"/>
    <mergeCell ref="L39:N39"/>
    <mergeCell ref="P39:R39"/>
    <mergeCell ref="U39:W39"/>
    <mergeCell ref="Z35:AB35"/>
    <mergeCell ref="AE35:AG35"/>
    <mergeCell ref="AI35:AK35"/>
    <mergeCell ref="AM35:AO35"/>
    <mergeCell ref="AI39:AK39"/>
    <mergeCell ref="AM39:AO39"/>
    <mergeCell ref="AR37:AT37"/>
    <mergeCell ref="C36:E36"/>
    <mergeCell ref="H36:J36"/>
    <mergeCell ref="L36:N36"/>
    <mergeCell ref="P36:R36"/>
    <mergeCell ref="U36:W36"/>
    <mergeCell ref="Z36:AB36"/>
    <mergeCell ref="AE36:AG36"/>
    <mergeCell ref="AI36:AK36"/>
    <mergeCell ref="AM36:AO36"/>
    <mergeCell ref="AR36:AT36"/>
    <mergeCell ref="C37:E37"/>
    <mergeCell ref="H37:J37"/>
    <mergeCell ref="L37:N37"/>
    <mergeCell ref="P37:R37"/>
    <mergeCell ref="U37:W37"/>
    <mergeCell ref="Z37:AB37"/>
    <mergeCell ref="AE37:AG37"/>
    <mergeCell ref="C33:E33"/>
    <mergeCell ref="L33:N33"/>
    <mergeCell ref="P33:R33"/>
    <mergeCell ref="U33:W33"/>
    <mergeCell ref="Z33:AB33"/>
    <mergeCell ref="AI33:AK33"/>
    <mergeCell ref="AM33:AO33"/>
    <mergeCell ref="AR33:AT33"/>
    <mergeCell ref="AR35:AT35"/>
    <mergeCell ref="C34:E34"/>
    <mergeCell ref="H34:J34"/>
    <mergeCell ref="L34:N34"/>
    <mergeCell ref="P34:R34"/>
    <mergeCell ref="U34:W34"/>
    <mergeCell ref="Z34:AB34"/>
    <mergeCell ref="AE34:AG34"/>
    <mergeCell ref="AI34:AK34"/>
    <mergeCell ref="AM34:AO34"/>
    <mergeCell ref="AR34:AT34"/>
    <mergeCell ref="C35:E35"/>
    <mergeCell ref="H35:J35"/>
    <mergeCell ref="L35:N35"/>
    <mergeCell ref="P35:R35"/>
    <mergeCell ref="U35:W35"/>
    <mergeCell ref="J29:J30"/>
    <mergeCell ref="K29:K30"/>
    <mergeCell ref="L29:L30"/>
    <mergeCell ref="C32:E32"/>
    <mergeCell ref="U32:W32"/>
    <mergeCell ref="AR31:AT31"/>
    <mergeCell ref="AJ29:AJ30"/>
    <mergeCell ref="AK29:AK30"/>
    <mergeCell ref="AL29:AL30"/>
    <mergeCell ref="AR29:AT29"/>
    <mergeCell ref="C30:E30"/>
    <mergeCell ref="U30:W30"/>
    <mergeCell ref="Z30:AB30"/>
    <mergeCell ref="AR30:AT30"/>
    <mergeCell ref="O29:O30"/>
    <mergeCell ref="Z32:AB32"/>
    <mergeCell ref="AR32:AT32"/>
    <mergeCell ref="AJ27:AJ28"/>
    <mergeCell ref="AK27:AK28"/>
    <mergeCell ref="AL27:AL28"/>
    <mergeCell ref="AP26:AP27"/>
    <mergeCell ref="C31:E31"/>
    <mergeCell ref="J31:O31"/>
    <mergeCell ref="U31:W31"/>
    <mergeCell ref="Z31:AB31"/>
    <mergeCell ref="AG31:AL31"/>
    <mergeCell ref="U29:W29"/>
    <mergeCell ref="M25:M26"/>
    <mergeCell ref="M29:M30"/>
    <mergeCell ref="N29:N30"/>
    <mergeCell ref="AG27:AG28"/>
    <mergeCell ref="AH27:AH28"/>
    <mergeCell ref="AI27:AI28"/>
    <mergeCell ref="Z29:AB29"/>
    <mergeCell ref="AG29:AG30"/>
    <mergeCell ref="AH29:AH30"/>
    <mergeCell ref="AI29:AI30"/>
    <mergeCell ref="AJ25:AJ26"/>
    <mergeCell ref="AP24:AP25"/>
    <mergeCell ref="AA26:AA27"/>
    <mergeCell ref="C29:E29"/>
    <mergeCell ref="AQ24:AQ25"/>
    <mergeCell ref="AR24:AR25"/>
    <mergeCell ref="AS24:AS25"/>
    <mergeCell ref="AK25:AK26"/>
    <mergeCell ref="AL25:AL26"/>
    <mergeCell ref="AB26:AB27"/>
    <mergeCell ref="AC26:AC27"/>
    <mergeCell ref="AS26:AS27"/>
    <mergeCell ref="J27:J28"/>
    <mergeCell ref="K27:K28"/>
    <mergeCell ref="L27:L28"/>
    <mergeCell ref="M27:M28"/>
    <mergeCell ref="N27:N28"/>
    <mergeCell ref="O27:O28"/>
    <mergeCell ref="AH25:AH26"/>
    <mergeCell ref="AQ26:AQ27"/>
    <mergeCell ref="AR26:AR27"/>
    <mergeCell ref="U26:U27"/>
    <mergeCell ref="N25:N26"/>
    <mergeCell ref="O25:O26"/>
    <mergeCell ref="AG25:AG26"/>
    <mergeCell ref="V26:V27"/>
    <mergeCell ref="W26:W27"/>
    <mergeCell ref="Z26:Z27"/>
    <mergeCell ref="L19:L20"/>
    <mergeCell ref="M19:M20"/>
    <mergeCell ref="N19:N20"/>
    <mergeCell ref="O19:O20"/>
    <mergeCell ref="D20:D21"/>
    <mergeCell ref="E20:E21"/>
    <mergeCell ref="B26:B27"/>
    <mergeCell ref="C26:C27"/>
    <mergeCell ref="D26:D27"/>
    <mergeCell ref="E26:E27"/>
    <mergeCell ref="J19:J20"/>
    <mergeCell ref="K19:K20"/>
    <mergeCell ref="B18:B19"/>
    <mergeCell ref="B24:B25"/>
    <mergeCell ref="C24:C25"/>
    <mergeCell ref="D24:D25"/>
    <mergeCell ref="E24:E25"/>
    <mergeCell ref="T24:T25"/>
    <mergeCell ref="U24:U25"/>
    <mergeCell ref="J25:J26"/>
    <mergeCell ref="K25:K26"/>
    <mergeCell ref="L25:L26"/>
    <mergeCell ref="AS22:AS23"/>
    <mergeCell ref="J23:J24"/>
    <mergeCell ref="K23:K24"/>
    <mergeCell ref="L23:L24"/>
    <mergeCell ref="M23:M24"/>
    <mergeCell ref="N23:N24"/>
    <mergeCell ref="O23:O24"/>
    <mergeCell ref="AG23:AG24"/>
    <mergeCell ref="AH23:AH24"/>
    <mergeCell ref="AR22:AR23"/>
    <mergeCell ref="AJ23:AJ24"/>
    <mergeCell ref="AK23:AK24"/>
    <mergeCell ref="AL23:AL24"/>
    <mergeCell ref="AA24:AA25"/>
    <mergeCell ref="W22:W23"/>
    <mergeCell ref="Z22:Z23"/>
    <mergeCell ref="AB24:AB25"/>
    <mergeCell ref="AC24:AC25"/>
    <mergeCell ref="AI25:AI26"/>
    <mergeCell ref="AI23:AI24"/>
    <mergeCell ref="AA22:AA23"/>
    <mergeCell ref="AB22:AB23"/>
    <mergeCell ref="AC22:AC23"/>
    <mergeCell ref="AP22:AP23"/>
    <mergeCell ref="AG15:AG16"/>
    <mergeCell ref="AH15:AH16"/>
    <mergeCell ref="AI15:AI16"/>
    <mergeCell ref="AJ15:AJ16"/>
    <mergeCell ref="AK15:AK16"/>
    <mergeCell ref="AL15:AL16"/>
    <mergeCell ref="AC20:AC21"/>
    <mergeCell ref="AP20:AP21"/>
    <mergeCell ref="AQ20:AQ21"/>
    <mergeCell ref="AC16:AC17"/>
    <mergeCell ref="AP16:AP17"/>
    <mergeCell ref="AQ16:AQ17"/>
    <mergeCell ref="AR20:AR21"/>
    <mergeCell ref="AK19:AK20"/>
    <mergeCell ref="AL19:AL20"/>
    <mergeCell ref="AC18:AC19"/>
    <mergeCell ref="AP18:AP19"/>
    <mergeCell ref="AQ18:AQ19"/>
    <mergeCell ref="AR18:AR19"/>
    <mergeCell ref="T22:T23"/>
    <mergeCell ref="U22:U23"/>
    <mergeCell ref="V22:V23"/>
    <mergeCell ref="T18:T19"/>
    <mergeCell ref="AQ22:AQ23"/>
    <mergeCell ref="AA20:AA21"/>
    <mergeCell ref="U20:U21"/>
    <mergeCell ref="U16:U17"/>
    <mergeCell ref="V16:V17"/>
    <mergeCell ref="AB20:AB21"/>
    <mergeCell ref="V20:V21"/>
    <mergeCell ref="W20:W21"/>
    <mergeCell ref="W16:W17"/>
    <mergeCell ref="X16:X27"/>
    <mergeCell ref="Y16:Y27"/>
    <mergeCell ref="Z16:Z17"/>
    <mergeCell ref="Z20:Z21"/>
    <mergeCell ref="V24:V25"/>
    <mergeCell ref="W24:W25"/>
    <mergeCell ref="Z24:Z25"/>
    <mergeCell ref="AB18:AB19"/>
    <mergeCell ref="U18:U19"/>
    <mergeCell ref="V18:V19"/>
    <mergeCell ref="W18:W19"/>
    <mergeCell ref="Z18:Z19"/>
    <mergeCell ref="AA16:AA17"/>
    <mergeCell ref="AB16:AB17"/>
    <mergeCell ref="AR16:AR17"/>
    <mergeCell ref="AI17:AI18"/>
    <mergeCell ref="AJ17:AJ18"/>
    <mergeCell ref="AA18:AA19"/>
    <mergeCell ref="AK17:AK18"/>
    <mergeCell ref="AS16:AS17"/>
    <mergeCell ref="AT16:AT27"/>
    <mergeCell ref="J17:J18"/>
    <mergeCell ref="K17:K18"/>
    <mergeCell ref="L17:L18"/>
    <mergeCell ref="M17:M18"/>
    <mergeCell ref="N17:N18"/>
    <mergeCell ref="O17:O18"/>
    <mergeCell ref="AG17:AG18"/>
    <mergeCell ref="AH17:AH18"/>
    <mergeCell ref="AS18:AS19"/>
    <mergeCell ref="AG19:AG20"/>
    <mergeCell ref="AH19:AH20"/>
    <mergeCell ref="AI19:AI20"/>
    <mergeCell ref="AJ19:AJ20"/>
    <mergeCell ref="AS20:AS21"/>
    <mergeCell ref="AL17:AL18"/>
    <mergeCell ref="T20:T21"/>
    <mergeCell ref="T26:T27"/>
    <mergeCell ref="C18:C19"/>
    <mergeCell ref="D18:D19"/>
    <mergeCell ref="E18:E19"/>
    <mergeCell ref="B22:B23"/>
    <mergeCell ref="C22:C23"/>
    <mergeCell ref="D22:D23"/>
    <mergeCell ref="E22:E23"/>
    <mergeCell ref="B20:B21"/>
    <mergeCell ref="C20:C21"/>
    <mergeCell ref="O15:O16"/>
    <mergeCell ref="AJ13:AJ14"/>
    <mergeCell ref="AK13:AK14"/>
    <mergeCell ref="AL13:AL14"/>
    <mergeCell ref="A16:A27"/>
    <mergeCell ref="B16:B17"/>
    <mergeCell ref="C16:C17"/>
    <mergeCell ref="D16:D17"/>
    <mergeCell ref="E16:E17"/>
    <mergeCell ref="T16:T17"/>
    <mergeCell ref="N13:N14"/>
    <mergeCell ref="J15:J16"/>
    <mergeCell ref="K15:K16"/>
    <mergeCell ref="L15:L16"/>
    <mergeCell ref="M15:M16"/>
    <mergeCell ref="N15:N16"/>
    <mergeCell ref="U13:W13"/>
    <mergeCell ref="Z13:AB13"/>
    <mergeCell ref="AG13:AG14"/>
    <mergeCell ref="AH13:AH14"/>
    <mergeCell ref="AI13:AI14"/>
    <mergeCell ref="C13:E13"/>
    <mergeCell ref="J13:J14"/>
    <mergeCell ref="K13:K14"/>
    <mergeCell ref="L13:L14"/>
    <mergeCell ref="M13:M14"/>
    <mergeCell ref="C12:E12"/>
    <mergeCell ref="J12:O12"/>
    <mergeCell ref="U12:W12"/>
    <mergeCell ref="Z12:AB12"/>
    <mergeCell ref="AR13:AT13"/>
    <mergeCell ref="C14:E14"/>
    <mergeCell ref="U14:W14"/>
    <mergeCell ref="Z14:AB14"/>
    <mergeCell ref="AR14:AT14"/>
    <mergeCell ref="O13:O14"/>
    <mergeCell ref="AG12:AL12"/>
    <mergeCell ref="AR12:AT12"/>
    <mergeCell ref="C11:E11"/>
    <mergeCell ref="U11:W11"/>
    <mergeCell ref="Z11:AB11"/>
    <mergeCell ref="AR11:AT11"/>
    <mergeCell ref="C10:E10"/>
    <mergeCell ref="H10:J10"/>
    <mergeCell ref="L10:N10"/>
    <mergeCell ref="P10:R10"/>
    <mergeCell ref="U10:W10"/>
    <mergeCell ref="Z10:AB10"/>
    <mergeCell ref="AE10:AG10"/>
    <mergeCell ref="AI10:AK10"/>
    <mergeCell ref="AM10:AO10"/>
    <mergeCell ref="AR10:AT10"/>
    <mergeCell ref="AR9:AT9"/>
    <mergeCell ref="C8:E8"/>
    <mergeCell ref="H8:J8"/>
    <mergeCell ref="L8:N8"/>
    <mergeCell ref="P8:R8"/>
    <mergeCell ref="U8:W8"/>
    <mergeCell ref="Z8:AB8"/>
    <mergeCell ref="AE8:AG8"/>
    <mergeCell ref="AI8:AK8"/>
    <mergeCell ref="AM8:AO8"/>
    <mergeCell ref="AR8:AT8"/>
    <mergeCell ref="C9:E9"/>
    <mergeCell ref="H9:J9"/>
    <mergeCell ref="L9:N9"/>
    <mergeCell ref="P9:R9"/>
    <mergeCell ref="U9:W9"/>
    <mergeCell ref="Z9:AB9"/>
    <mergeCell ref="AE9:AG9"/>
    <mergeCell ref="AI9:AK9"/>
    <mergeCell ref="AM9:AO9"/>
    <mergeCell ref="AR7:AT7"/>
    <mergeCell ref="C6:E6"/>
    <mergeCell ref="H6:J6"/>
    <mergeCell ref="L6:N6"/>
    <mergeCell ref="P6:R6"/>
    <mergeCell ref="U6:W6"/>
    <mergeCell ref="Z6:AB6"/>
    <mergeCell ref="AE6:AG6"/>
    <mergeCell ref="AI6:AK6"/>
    <mergeCell ref="AM6:AO6"/>
    <mergeCell ref="AR6:AT6"/>
    <mergeCell ref="C7:E7"/>
    <mergeCell ref="H7:J7"/>
    <mergeCell ref="L7:N7"/>
    <mergeCell ref="P7:R7"/>
    <mergeCell ref="U7:W7"/>
    <mergeCell ref="Z7:AB7"/>
    <mergeCell ref="AE7:AG7"/>
    <mergeCell ref="AI7:AK7"/>
    <mergeCell ref="AM7:AO7"/>
    <mergeCell ref="AR4:AT4"/>
    <mergeCell ref="AE4:AG4"/>
    <mergeCell ref="AI4:AK4"/>
    <mergeCell ref="AM4:AO4"/>
    <mergeCell ref="AE5:AG5"/>
    <mergeCell ref="AI5:AK5"/>
    <mergeCell ref="AM5:AO5"/>
    <mergeCell ref="AR5:AT5"/>
    <mergeCell ref="C4:E4"/>
    <mergeCell ref="H4:J4"/>
    <mergeCell ref="L4:N4"/>
    <mergeCell ref="P4:R4"/>
    <mergeCell ref="U4:W4"/>
    <mergeCell ref="Z4:AB4"/>
    <mergeCell ref="C5:E5"/>
    <mergeCell ref="H5:J5"/>
    <mergeCell ref="L5:N5"/>
    <mergeCell ref="P5:R5"/>
    <mergeCell ref="U5:W5"/>
    <mergeCell ref="Z5:AB5"/>
    <mergeCell ref="AM2:AO2"/>
    <mergeCell ref="AR2:AT2"/>
    <mergeCell ref="C3:E3"/>
    <mergeCell ref="H3:J3"/>
    <mergeCell ref="L3:N3"/>
    <mergeCell ref="P3:R3"/>
    <mergeCell ref="U3:W3"/>
    <mergeCell ref="Z3:AB3"/>
    <mergeCell ref="AE3:AG3"/>
    <mergeCell ref="AI3:AK3"/>
    <mergeCell ref="AM3:AO3"/>
    <mergeCell ref="AR3:AT3"/>
    <mergeCell ref="A1:X1"/>
    <mergeCell ref="C2:E2"/>
    <mergeCell ref="H2:J2"/>
    <mergeCell ref="L2:N2"/>
    <mergeCell ref="P2:R2"/>
    <mergeCell ref="U2:W2"/>
    <mergeCell ref="Z2:AB2"/>
    <mergeCell ref="AE2:AG2"/>
    <mergeCell ref="AI2:AK2"/>
  </mergeCells>
  <conditionalFormatting sqref="G3:R10 T16:W19 J13:O20 J23:O30 B16:E27 G34:R41 T22:W27 T20:T21 V20:W21">
    <cfRule type="cellIs" dxfId="50" priority="31" operator="equal">
      <formula>0</formula>
    </cfRule>
  </conditionalFormatting>
  <conditionalFormatting sqref="AG13:AL20 Y3:AB14 Y30:AB41 AQ3:AT14 AQ30:AT41 AG23:AL30 Z16:AC27 AP16:AS27 AD3:AO10 AD34:AO41">
    <cfRule type="cellIs" dxfId="49" priority="29" operator="equal">
      <formula>0</formula>
    </cfRule>
  </conditionalFormatting>
  <conditionalFormatting sqref="AG13:AL20 AG23:AL30 Z16:AC27 AP16:AS27 Z3:AB14 AR2:AT14 AR30:AT41 Z30:AB41 AE3:AG10 AI3:AK10 AM3:AO10 AE34:AG41 AI34:AK41 AM34:AO41">
    <cfRule type="cellIs" dxfId="48" priority="28" operator="lessThanOrEqual">
      <formula>""" """</formula>
    </cfRule>
  </conditionalFormatting>
  <conditionalFormatting sqref="G3:R10 T16:W19 J13:O20 J23:O30 B16:E27 Z3:AB14 Z30:AB41 AR30:AT41 AR2:AT14 AE3:AG10 AI3:AK10 AM3:AO10 AE34:AG41 AI34:AK41 AM34:AO41 G34:R41 T22:W27 T20:T21 V20:W21">
    <cfRule type="cellIs" priority="30" operator="greaterThan">
      <formula>0</formula>
    </cfRule>
  </conditionalFormatting>
  <conditionalFormatting sqref="Y16 AG12 AT16 AG31">
    <cfRule type="cellIs" dxfId="47" priority="27" operator="lessThanOrEqual">
      <formula>""" """</formula>
    </cfRule>
  </conditionalFormatting>
  <conditionalFormatting sqref="T3:W6">
    <cfRule type="cellIs" dxfId="46" priority="16" operator="equal">
      <formula>0</formula>
    </cfRule>
  </conditionalFormatting>
  <conditionalFormatting sqref="T3:W6">
    <cfRule type="cellIs" priority="15" operator="greaterThan">
      <formula>0</formula>
    </cfRule>
  </conditionalFormatting>
  <conditionalFormatting sqref="T38:W41">
    <cfRule type="cellIs" dxfId="45" priority="22" operator="equal">
      <formula>0</formula>
    </cfRule>
  </conditionalFormatting>
  <conditionalFormatting sqref="T38:W41">
    <cfRule type="cellIs" priority="21" operator="greaterThan">
      <formula>0</formula>
    </cfRule>
  </conditionalFormatting>
  <conditionalFormatting sqref="B34:E37">
    <cfRule type="cellIs" dxfId="44" priority="12" operator="equal">
      <formula>0</formula>
    </cfRule>
  </conditionalFormatting>
  <conditionalFormatting sqref="B34:E37">
    <cfRule type="cellIs" priority="11" operator="greaterThan">
      <formula>0</formula>
    </cfRule>
  </conditionalFormatting>
  <conditionalFormatting sqref="B38:E41">
    <cfRule type="cellIs" dxfId="43" priority="10" operator="equal">
      <formula>0</formula>
    </cfRule>
  </conditionalFormatting>
  <conditionalFormatting sqref="B38:E41">
    <cfRule type="cellIs" priority="9" operator="greaterThan">
      <formula>0</formula>
    </cfRule>
  </conditionalFormatting>
  <conditionalFormatting sqref="T30:W33">
    <cfRule type="cellIs" dxfId="42" priority="26" operator="equal">
      <formula>0</formula>
    </cfRule>
  </conditionalFormatting>
  <conditionalFormatting sqref="T30:W33">
    <cfRule type="cellIs" priority="25" operator="greaterThan">
      <formula>0</formula>
    </cfRule>
  </conditionalFormatting>
  <conditionalFormatting sqref="T34:W37">
    <cfRule type="cellIs" dxfId="41" priority="24" operator="equal">
      <formula>0</formula>
    </cfRule>
  </conditionalFormatting>
  <conditionalFormatting sqref="T34:W37">
    <cfRule type="cellIs" priority="23" operator="greaterThan">
      <formula>0</formula>
    </cfRule>
  </conditionalFormatting>
  <conditionalFormatting sqref="B3:E6">
    <cfRule type="cellIs" dxfId="40" priority="8" operator="equal">
      <formula>0</formula>
    </cfRule>
  </conditionalFormatting>
  <conditionalFormatting sqref="B3:E6">
    <cfRule type="cellIs" priority="7" operator="greaterThan">
      <formula>0</formula>
    </cfRule>
  </conditionalFormatting>
  <conditionalFormatting sqref="T7:W10">
    <cfRule type="cellIs" dxfId="39" priority="20" operator="equal">
      <formula>0</formula>
    </cfRule>
  </conditionalFormatting>
  <conditionalFormatting sqref="T7:W10">
    <cfRule type="cellIs" priority="19" operator="greaterThan">
      <formula>0</formula>
    </cfRule>
  </conditionalFormatting>
  <conditionalFormatting sqref="T11:W14">
    <cfRule type="cellIs" dxfId="38" priority="18" operator="equal">
      <formula>0</formula>
    </cfRule>
  </conditionalFormatting>
  <conditionalFormatting sqref="T11:W14">
    <cfRule type="cellIs" priority="17" operator="greaterThan">
      <formula>0</formula>
    </cfRule>
  </conditionalFormatting>
  <conditionalFormatting sqref="B30:E33">
    <cfRule type="cellIs" dxfId="37" priority="14" operator="equal">
      <formula>0</formula>
    </cfRule>
  </conditionalFormatting>
  <conditionalFormatting sqref="B30:E33">
    <cfRule type="cellIs" priority="13" operator="greaterThan">
      <formula>0</formula>
    </cfRule>
  </conditionalFormatting>
  <conditionalFormatting sqref="B7:E10">
    <cfRule type="cellIs" dxfId="36" priority="6" operator="equal">
      <formula>0</formula>
    </cfRule>
  </conditionalFormatting>
  <conditionalFormatting sqref="B7:E10">
    <cfRule type="cellIs" priority="5" operator="greaterThan">
      <formula>0</formula>
    </cfRule>
  </conditionalFormatting>
  <conditionalFormatting sqref="B11:E14">
    <cfRule type="cellIs" dxfId="35" priority="4" operator="equal">
      <formula>0</formula>
    </cfRule>
  </conditionalFormatting>
  <conditionalFormatting sqref="B11:E14">
    <cfRule type="cellIs" priority="3" operator="greaterThan">
      <formula>0</formula>
    </cfRule>
  </conditionalFormatting>
  <conditionalFormatting sqref="U20:U21">
    <cfRule type="cellIs" dxfId="34" priority="2" operator="equal">
      <formula>0</formula>
    </cfRule>
  </conditionalFormatting>
  <conditionalFormatting sqref="U20:U21">
    <cfRule type="cellIs" priority="1" operator="greaterThan">
      <formula>0</formula>
    </cfRule>
  </conditionalFormatting>
  <printOptions horizontalCentered="1"/>
  <pageMargins left="0.43307086614173229" right="0.23622047244094491" top="0" bottom="0.35433070866141736" header="0" footer="7.874015748031496E-2"/>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71"/>
  <sheetViews>
    <sheetView showGridLines="0" topLeftCell="A13" zoomScale="98" zoomScaleNormal="98" workbookViewId="0">
      <selection activeCell="J46" sqref="J46"/>
    </sheetView>
  </sheetViews>
  <sheetFormatPr baseColWidth="10" defaultRowHeight="15" x14ac:dyDescent="0.25"/>
  <cols>
    <col min="1" max="5" width="4.28515625" customWidth="1"/>
    <col min="6" max="6" width="0.85546875" customWidth="1"/>
    <col min="7" max="18" width="4.28515625" customWidth="1"/>
    <col min="19" max="19" width="0.85546875" customWidth="1"/>
    <col min="20" max="20" width="4.5703125" customWidth="1"/>
    <col min="21" max="24" width="4.28515625" customWidth="1"/>
    <col min="25" max="46" width="4.28515625" hidden="1" customWidth="1"/>
    <col min="47" max="47" width="1.5703125" customWidth="1"/>
  </cols>
  <sheetData>
    <row r="1" spans="1:46" x14ac:dyDescent="0.25">
      <c r="A1" s="101" t="s">
        <v>12</v>
      </c>
      <c r="B1" s="101"/>
      <c r="C1" s="101"/>
      <c r="D1" s="101"/>
      <c r="E1" s="101"/>
      <c r="F1" s="101"/>
      <c r="G1" s="101"/>
      <c r="H1" s="101"/>
      <c r="I1" s="101"/>
      <c r="J1" s="101"/>
      <c r="K1" s="101"/>
      <c r="L1" s="101"/>
      <c r="M1" s="101"/>
      <c r="N1" s="101"/>
      <c r="O1" s="101"/>
      <c r="P1" s="101"/>
      <c r="Q1" s="101"/>
      <c r="R1" s="101"/>
      <c r="S1" s="101"/>
      <c r="T1" s="101"/>
      <c r="U1" s="101"/>
      <c r="V1" s="101"/>
      <c r="W1" s="101"/>
      <c r="X1" s="101"/>
    </row>
    <row r="2" spans="1:46" ht="12" customHeight="1" x14ac:dyDescent="0.25">
      <c r="A2" s="51"/>
      <c r="B2" s="82" t="s">
        <v>0</v>
      </c>
      <c r="C2" s="102" t="s">
        <v>1</v>
      </c>
      <c r="D2" s="103"/>
      <c r="E2" s="104"/>
      <c r="F2" s="54"/>
      <c r="G2" s="82" t="s">
        <v>0</v>
      </c>
      <c r="H2" s="105" t="s">
        <v>1</v>
      </c>
      <c r="I2" s="105"/>
      <c r="J2" s="105"/>
      <c r="K2" s="82" t="s">
        <v>0</v>
      </c>
      <c r="L2" s="105" t="s">
        <v>1</v>
      </c>
      <c r="M2" s="105"/>
      <c r="N2" s="105"/>
      <c r="O2" s="82" t="s">
        <v>0</v>
      </c>
      <c r="P2" s="105" t="s">
        <v>1</v>
      </c>
      <c r="Q2" s="105"/>
      <c r="R2" s="105"/>
      <c r="S2" s="2"/>
      <c r="T2" s="82" t="s">
        <v>0</v>
      </c>
      <c r="U2" s="102" t="s">
        <v>1</v>
      </c>
      <c r="V2" s="103"/>
      <c r="W2" s="104"/>
      <c r="X2" s="51"/>
      <c r="Y2" s="85" t="s">
        <v>0</v>
      </c>
      <c r="Z2" s="105" t="s">
        <v>1</v>
      </c>
      <c r="AA2" s="105"/>
      <c r="AB2" s="105"/>
      <c r="AC2" s="54"/>
      <c r="AD2" s="82" t="s">
        <v>0</v>
      </c>
      <c r="AE2" s="105" t="s">
        <v>1</v>
      </c>
      <c r="AF2" s="105"/>
      <c r="AG2" s="105"/>
      <c r="AH2" s="82" t="s">
        <v>0</v>
      </c>
      <c r="AI2" s="105" t="s">
        <v>1</v>
      </c>
      <c r="AJ2" s="105"/>
      <c r="AK2" s="105"/>
      <c r="AL2" s="82" t="s">
        <v>0</v>
      </c>
      <c r="AM2" s="105" t="s">
        <v>1</v>
      </c>
      <c r="AN2" s="105"/>
      <c r="AO2" s="105"/>
      <c r="AP2" s="54"/>
      <c r="AQ2" s="82" t="s">
        <v>0</v>
      </c>
      <c r="AR2" s="105" t="s">
        <v>1</v>
      </c>
      <c r="AS2" s="105"/>
      <c r="AT2" s="105"/>
    </row>
    <row r="3" spans="1:46" ht="11.1" customHeight="1" x14ac:dyDescent="0.25">
      <c r="A3" s="51"/>
      <c r="B3" s="1">
        <f>B16</f>
        <v>0</v>
      </c>
      <c r="C3" s="106"/>
      <c r="D3" s="107"/>
      <c r="E3" s="108"/>
      <c r="F3" s="2"/>
      <c r="G3" s="1">
        <f>J13</f>
        <v>0</v>
      </c>
      <c r="H3" s="107"/>
      <c r="I3" s="107"/>
      <c r="J3" s="108"/>
      <c r="K3" s="1">
        <f>L13</f>
        <v>0</v>
      </c>
      <c r="L3" s="107"/>
      <c r="M3" s="107"/>
      <c r="N3" s="108"/>
      <c r="O3" s="1">
        <f>N13</f>
        <v>0</v>
      </c>
      <c r="P3" s="107"/>
      <c r="Q3" s="107"/>
      <c r="R3" s="108"/>
      <c r="S3" s="2"/>
      <c r="T3" s="1">
        <f>T16</f>
        <v>0</v>
      </c>
      <c r="U3" s="106"/>
      <c r="V3" s="107"/>
      <c r="W3" s="108"/>
      <c r="X3" s="51"/>
      <c r="Y3" s="33">
        <f t="shared" ref="Y3:Y14" si="0">$A3</f>
        <v>0</v>
      </c>
      <c r="Z3" s="109" t="str">
        <f>IF(B3&gt;0,B3," ")</f>
        <v xml:space="preserve"> </v>
      </c>
      <c r="AA3" s="109" t="e">
        <f>IF(#REF!&gt;0,#REF!," ")</f>
        <v>#REF!</v>
      </c>
      <c r="AB3" s="110" t="e">
        <f>IF(#REF!&gt;0,#REF!," ")</f>
        <v>#REF!</v>
      </c>
      <c r="AC3" s="2"/>
      <c r="AD3" s="1">
        <f t="shared" ref="AD3:AD10" si="1">($G3)</f>
        <v>0</v>
      </c>
      <c r="AE3" s="109" t="str">
        <f t="shared" ref="AE3:AE10" si="2">IF(H3&gt;0,H3," ")</f>
        <v xml:space="preserve"> </v>
      </c>
      <c r="AF3" s="109" t="e">
        <f>IF(#REF!&gt;0,#REF!," ")</f>
        <v>#REF!</v>
      </c>
      <c r="AG3" s="110" t="e">
        <f>IF(#REF!&gt;0,#REF!," ")</f>
        <v>#REF!</v>
      </c>
      <c r="AH3" s="1">
        <f t="shared" ref="AH3:AH10" si="3">$K3</f>
        <v>0</v>
      </c>
      <c r="AI3" s="109" t="str">
        <f t="shared" ref="AI3:AI10" si="4">IF(L3&gt;0,L3," ")</f>
        <v xml:space="preserve"> </v>
      </c>
      <c r="AJ3" s="109" t="e">
        <f>IF(#REF!&gt;0,#REF!," ")</f>
        <v>#REF!</v>
      </c>
      <c r="AK3" s="110" t="e">
        <f>IF(#REF!&gt;0,#REF!," ")</f>
        <v>#REF!</v>
      </c>
      <c r="AL3" s="25">
        <f t="shared" ref="AL3:AL10" si="5">$O3</f>
        <v>0</v>
      </c>
      <c r="AM3" s="109" t="str">
        <f t="shared" ref="AM3:AM10" si="6">IF(P3&gt;0,P3," ")</f>
        <v xml:space="preserve"> </v>
      </c>
      <c r="AN3" s="109" t="e">
        <f>IF(#REF!&gt;0,#REF!," ")</f>
        <v>#REF!</v>
      </c>
      <c r="AO3" s="110" t="e">
        <f>IF(#REF!&gt;0,#REF!," ")</f>
        <v>#REF!</v>
      </c>
      <c r="AP3" s="2"/>
      <c r="AQ3" s="1">
        <f t="shared" ref="AQ3:AQ14" si="7">$U3</f>
        <v>0</v>
      </c>
      <c r="AR3" s="111"/>
      <c r="AS3" s="112"/>
      <c r="AT3" s="113"/>
    </row>
    <row r="4" spans="1:46" ht="11.1" customHeight="1" x14ac:dyDescent="0.25">
      <c r="A4" s="51"/>
      <c r="B4" s="1">
        <f>C16</f>
        <v>0</v>
      </c>
      <c r="C4" s="106"/>
      <c r="D4" s="107"/>
      <c r="E4" s="108"/>
      <c r="F4" s="2"/>
      <c r="G4" s="1">
        <f>J15</f>
        <v>0</v>
      </c>
      <c r="H4" s="107"/>
      <c r="I4" s="107"/>
      <c r="J4" s="108"/>
      <c r="K4" s="1">
        <f>L15</f>
        <v>0</v>
      </c>
      <c r="L4" s="107"/>
      <c r="M4" s="107"/>
      <c r="N4" s="108"/>
      <c r="O4" s="1">
        <f>N15</f>
        <v>0</v>
      </c>
      <c r="P4" s="107"/>
      <c r="Q4" s="107"/>
      <c r="R4" s="108"/>
      <c r="S4" s="2"/>
      <c r="T4" s="1">
        <f>U16</f>
        <v>0</v>
      </c>
      <c r="U4" s="106"/>
      <c r="V4" s="107"/>
      <c r="W4" s="108"/>
      <c r="X4" s="51"/>
      <c r="Y4" s="33">
        <f t="shared" si="0"/>
        <v>0</v>
      </c>
      <c r="Z4" s="107"/>
      <c r="AA4" s="107"/>
      <c r="AB4" s="108"/>
      <c r="AC4" s="2"/>
      <c r="AD4" s="1">
        <f t="shared" si="1"/>
        <v>0</v>
      </c>
      <c r="AE4" s="109" t="str">
        <f t="shared" si="2"/>
        <v xml:space="preserve"> </v>
      </c>
      <c r="AF4" s="109" t="e">
        <f>IF(#REF!&gt;0,#REF!," ")</f>
        <v>#REF!</v>
      </c>
      <c r="AG4" s="110" t="e">
        <f>IF(#REF!&gt;0,#REF!," ")</f>
        <v>#REF!</v>
      </c>
      <c r="AH4" s="1">
        <f t="shared" si="3"/>
        <v>0</v>
      </c>
      <c r="AI4" s="109" t="str">
        <f t="shared" si="4"/>
        <v xml:space="preserve"> </v>
      </c>
      <c r="AJ4" s="109" t="e">
        <f>IF(#REF!&gt;0,#REF!," ")</f>
        <v>#REF!</v>
      </c>
      <c r="AK4" s="110" t="e">
        <f>IF(#REF!&gt;0,#REF!," ")</f>
        <v>#REF!</v>
      </c>
      <c r="AL4" s="25">
        <f t="shared" si="5"/>
        <v>0</v>
      </c>
      <c r="AM4" s="109" t="str">
        <f t="shared" si="6"/>
        <v xml:space="preserve"> </v>
      </c>
      <c r="AN4" s="109" t="e">
        <f>IF(#REF!&gt;0,#REF!," ")</f>
        <v>#REF!</v>
      </c>
      <c r="AO4" s="110" t="e">
        <f>IF(#REF!&gt;0,#REF!," ")</f>
        <v>#REF!</v>
      </c>
      <c r="AP4" s="2"/>
      <c r="AQ4" s="1">
        <f t="shared" si="7"/>
        <v>0</v>
      </c>
      <c r="AR4" s="107"/>
      <c r="AS4" s="107"/>
      <c r="AT4" s="108"/>
    </row>
    <row r="5" spans="1:46" ht="11.1" customHeight="1" x14ac:dyDescent="0.25">
      <c r="A5" s="51"/>
      <c r="B5" s="3">
        <f>D16</f>
        <v>0</v>
      </c>
      <c r="C5" s="106"/>
      <c r="D5" s="107"/>
      <c r="E5" s="108"/>
      <c r="F5" s="2"/>
      <c r="G5" s="3">
        <f>J17</f>
        <v>0</v>
      </c>
      <c r="H5" s="114"/>
      <c r="I5" s="114"/>
      <c r="J5" s="115"/>
      <c r="K5" s="3" t="str">
        <f>L17</f>
        <v>2.0.1</v>
      </c>
      <c r="L5" s="114" t="s">
        <v>112</v>
      </c>
      <c r="M5" s="114"/>
      <c r="N5" s="115"/>
      <c r="O5" s="3">
        <f>N17</f>
        <v>0</v>
      </c>
      <c r="P5" s="114"/>
      <c r="Q5" s="114"/>
      <c r="R5" s="115"/>
      <c r="S5" s="2"/>
      <c r="T5" s="3">
        <f>V16</f>
        <v>0</v>
      </c>
      <c r="U5" s="106"/>
      <c r="V5" s="107"/>
      <c r="W5" s="108"/>
      <c r="X5" s="51"/>
      <c r="Y5" s="33">
        <f t="shared" si="0"/>
        <v>0</v>
      </c>
      <c r="Z5" s="114"/>
      <c r="AA5" s="114"/>
      <c r="AB5" s="115"/>
      <c r="AC5" s="2"/>
      <c r="AD5" s="1">
        <f t="shared" si="1"/>
        <v>0</v>
      </c>
      <c r="AE5" s="109" t="str">
        <f t="shared" si="2"/>
        <v xml:space="preserve"> </v>
      </c>
      <c r="AF5" s="109" t="e">
        <f>IF(#REF!&gt;0,#REF!," ")</f>
        <v>#REF!</v>
      </c>
      <c r="AG5" s="110" t="e">
        <f>IF(#REF!&gt;0,#REF!," ")</f>
        <v>#REF!</v>
      </c>
      <c r="AH5" s="1" t="str">
        <f t="shared" si="3"/>
        <v>2.0.1</v>
      </c>
      <c r="AI5" s="109" t="str">
        <f t="shared" si="4"/>
        <v>DVBA0824</v>
      </c>
      <c r="AJ5" s="109" t="e">
        <f>IF(#REF!&gt;0,#REF!," ")</f>
        <v>#REF!</v>
      </c>
      <c r="AK5" s="110" t="e">
        <f>IF(#REF!&gt;0,#REF!," ")</f>
        <v>#REF!</v>
      </c>
      <c r="AL5" s="25">
        <f t="shared" si="5"/>
        <v>0</v>
      </c>
      <c r="AM5" s="109" t="str">
        <f t="shared" si="6"/>
        <v xml:space="preserve"> </v>
      </c>
      <c r="AN5" s="109" t="e">
        <f>IF(#REF!&gt;0,#REF!," ")</f>
        <v>#REF!</v>
      </c>
      <c r="AO5" s="110" t="e">
        <f>IF(#REF!&gt;0,#REF!," ")</f>
        <v>#REF!</v>
      </c>
      <c r="AP5" s="2"/>
      <c r="AQ5" s="1">
        <f t="shared" si="7"/>
        <v>0</v>
      </c>
      <c r="AR5" s="114"/>
      <c r="AS5" s="114"/>
      <c r="AT5" s="115"/>
    </row>
    <row r="6" spans="1:46" ht="11.1" customHeight="1" x14ac:dyDescent="0.25">
      <c r="A6" s="51"/>
      <c r="B6" s="4" t="str">
        <f>E16</f>
        <v>1.0.2</v>
      </c>
      <c r="C6" s="116" t="s">
        <v>111</v>
      </c>
      <c r="D6" s="117"/>
      <c r="E6" s="118"/>
      <c r="F6" s="2"/>
      <c r="G6" s="4">
        <f>J19</f>
        <v>0</v>
      </c>
      <c r="H6" s="119"/>
      <c r="I6" s="119"/>
      <c r="J6" s="120"/>
      <c r="K6" s="4" t="str">
        <f>L19</f>
        <v>X.0.1</v>
      </c>
      <c r="L6" s="119" t="s">
        <v>112</v>
      </c>
      <c r="M6" s="119"/>
      <c r="N6" s="120"/>
      <c r="O6" s="4">
        <f>N19</f>
        <v>0</v>
      </c>
      <c r="P6" s="119"/>
      <c r="Q6" s="119"/>
      <c r="R6" s="120"/>
      <c r="S6" s="2"/>
      <c r="T6" s="4">
        <f>W16</f>
        <v>0</v>
      </c>
      <c r="U6" s="116"/>
      <c r="V6" s="117"/>
      <c r="W6" s="118"/>
      <c r="X6" s="51"/>
      <c r="Y6" s="34">
        <f t="shared" si="0"/>
        <v>0</v>
      </c>
      <c r="Z6" s="119"/>
      <c r="AA6" s="119"/>
      <c r="AB6" s="120"/>
      <c r="AC6" s="2"/>
      <c r="AD6" s="1">
        <f t="shared" si="1"/>
        <v>0</v>
      </c>
      <c r="AE6" s="121" t="str">
        <f t="shared" si="2"/>
        <v xml:space="preserve"> </v>
      </c>
      <c r="AF6" s="122" t="e">
        <f>IF(#REF!&gt;0,#REF!," ")</f>
        <v>#REF!</v>
      </c>
      <c r="AG6" s="123" t="e">
        <f>IF(#REF!&gt;0,#REF!," ")</f>
        <v>#REF!</v>
      </c>
      <c r="AH6" s="21" t="str">
        <f t="shared" si="3"/>
        <v>X.0.1</v>
      </c>
      <c r="AI6" s="121" t="str">
        <f t="shared" si="4"/>
        <v>DVBA0824</v>
      </c>
      <c r="AJ6" s="122" t="e">
        <f>IF(#REF!&gt;0,#REF!," ")</f>
        <v>#REF!</v>
      </c>
      <c r="AK6" s="123" t="e">
        <f>IF(#REF!&gt;0,#REF!," ")</f>
        <v>#REF!</v>
      </c>
      <c r="AL6" s="26">
        <f t="shared" si="5"/>
        <v>0</v>
      </c>
      <c r="AM6" s="121" t="str">
        <f t="shared" si="6"/>
        <v xml:space="preserve"> </v>
      </c>
      <c r="AN6" s="122" t="e">
        <f>IF(#REF!&gt;0,#REF!," ")</f>
        <v>#REF!</v>
      </c>
      <c r="AO6" s="123" t="e">
        <f>IF(#REF!&gt;0,#REF!," ")</f>
        <v>#REF!</v>
      </c>
      <c r="AP6" s="2"/>
      <c r="AQ6" s="21">
        <f t="shared" si="7"/>
        <v>0</v>
      </c>
      <c r="AR6" s="119"/>
      <c r="AS6" s="119"/>
      <c r="AT6" s="120"/>
    </row>
    <row r="7" spans="1:46" ht="11.1" customHeight="1" x14ac:dyDescent="0.25">
      <c r="A7" s="51"/>
      <c r="B7" s="1">
        <f>B18</f>
        <v>0</v>
      </c>
      <c r="C7" s="106"/>
      <c r="D7" s="107"/>
      <c r="E7" s="108"/>
      <c r="F7" s="2"/>
      <c r="G7" s="1">
        <f>K13</f>
        <v>0</v>
      </c>
      <c r="H7" s="107"/>
      <c r="I7" s="107"/>
      <c r="J7" s="108"/>
      <c r="K7" s="1">
        <f>M13</f>
        <v>0</v>
      </c>
      <c r="L7" s="107"/>
      <c r="M7" s="107"/>
      <c r="N7" s="108"/>
      <c r="O7" s="1">
        <f>O13</f>
        <v>0</v>
      </c>
      <c r="P7" s="107"/>
      <c r="Q7" s="107"/>
      <c r="R7" s="108"/>
      <c r="S7" s="2"/>
      <c r="T7" s="1">
        <f>T18</f>
        <v>0</v>
      </c>
      <c r="U7" s="106"/>
      <c r="V7" s="107"/>
      <c r="W7" s="108"/>
      <c r="X7" s="51"/>
      <c r="Y7" s="35">
        <f t="shared" si="0"/>
        <v>0</v>
      </c>
      <c r="Z7" s="111"/>
      <c r="AA7" s="112"/>
      <c r="AB7" s="113"/>
      <c r="AC7" s="2"/>
      <c r="AD7" s="23">
        <f t="shared" si="1"/>
        <v>0</v>
      </c>
      <c r="AE7" s="124" t="str">
        <f t="shared" si="2"/>
        <v xml:space="preserve"> </v>
      </c>
      <c r="AF7" s="124" t="e">
        <f>IF(#REF!&gt;0,#REF!," ")</f>
        <v>#REF!</v>
      </c>
      <c r="AG7" s="125" t="e">
        <f>IF(#REF!&gt;0,#REF!," ")</f>
        <v>#REF!</v>
      </c>
      <c r="AH7" s="3">
        <f t="shared" si="3"/>
        <v>0</v>
      </c>
      <c r="AI7" s="124" t="str">
        <f t="shared" si="4"/>
        <v xml:space="preserve"> </v>
      </c>
      <c r="AJ7" s="124" t="e">
        <f>IF(#REF!&gt;0,#REF!," ")</f>
        <v>#REF!</v>
      </c>
      <c r="AK7" s="125" t="e">
        <f>IF(#REF!&gt;0,#REF!," ")</f>
        <v>#REF!</v>
      </c>
      <c r="AL7" s="27">
        <f t="shared" si="5"/>
        <v>0</v>
      </c>
      <c r="AM7" s="124" t="str">
        <f t="shared" si="6"/>
        <v xml:space="preserve"> </v>
      </c>
      <c r="AN7" s="124" t="e">
        <f>IF(#REF!&gt;0,#REF!," ")</f>
        <v>#REF!</v>
      </c>
      <c r="AO7" s="125" t="e">
        <f>IF(#REF!&gt;0,#REF!," ")</f>
        <v>#REF!</v>
      </c>
      <c r="AP7" s="2"/>
      <c r="AQ7" s="3">
        <f t="shared" si="7"/>
        <v>0</v>
      </c>
      <c r="AR7" s="107"/>
      <c r="AS7" s="112"/>
      <c r="AT7" s="113"/>
    </row>
    <row r="8" spans="1:46" ht="11.1" customHeight="1" x14ac:dyDescent="0.25">
      <c r="A8" s="51"/>
      <c r="B8" s="1">
        <f>C18</f>
        <v>0</v>
      </c>
      <c r="C8" s="106"/>
      <c r="D8" s="107"/>
      <c r="E8" s="108"/>
      <c r="F8" s="2"/>
      <c r="G8" s="1">
        <f>K15</f>
        <v>0</v>
      </c>
      <c r="H8" s="107"/>
      <c r="I8" s="107"/>
      <c r="J8" s="108"/>
      <c r="K8" s="1">
        <f>M15</f>
        <v>0</v>
      </c>
      <c r="L8" s="107"/>
      <c r="M8" s="107"/>
      <c r="N8" s="108"/>
      <c r="O8" s="1">
        <f>O15</f>
        <v>0</v>
      </c>
      <c r="P8" s="107"/>
      <c r="Q8" s="107"/>
      <c r="R8" s="108"/>
      <c r="S8" s="2"/>
      <c r="T8" s="1">
        <f>U18</f>
        <v>0</v>
      </c>
      <c r="U8" s="106"/>
      <c r="V8" s="107"/>
      <c r="W8" s="108"/>
      <c r="X8" s="51"/>
      <c r="Y8" s="33">
        <f t="shared" si="0"/>
        <v>0</v>
      </c>
      <c r="Z8" s="106"/>
      <c r="AA8" s="107"/>
      <c r="AB8" s="108"/>
      <c r="AC8" s="2"/>
      <c r="AD8" s="24">
        <f t="shared" si="1"/>
        <v>0</v>
      </c>
      <c r="AE8" s="109" t="str">
        <f t="shared" si="2"/>
        <v xml:space="preserve"> </v>
      </c>
      <c r="AF8" s="109" t="e">
        <f>IF(#REF!&gt;0,#REF!," ")</f>
        <v>#REF!</v>
      </c>
      <c r="AG8" s="110" t="e">
        <f>IF(#REF!&gt;0,#REF!," ")</f>
        <v>#REF!</v>
      </c>
      <c r="AH8" s="1">
        <f t="shared" si="3"/>
        <v>0</v>
      </c>
      <c r="AI8" s="109" t="str">
        <f t="shared" si="4"/>
        <v xml:space="preserve"> </v>
      </c>
      <c r="AJ8" s="109" t="e">
        <f>IF(#REF!&gt;0,#REF!," ")</f>
        <v>#REF!</v>
      </c>
      <c r="AK8" s="110" t="e">
        <f>IF(#REF!&gt;0,#REF!," ")</f>
        <v>#REF!</v>
      </c>
      <c r="AL8" s="25">
        <f t="shared" si="5"/>
        <v>0</v>
      </c>
      <c r="AM8" s="109" t="str">
        <f t="shared" si="6"/>
        <v xml:space="preserve"> </v>
      </c>
      <c r="AN8" s="109" t="e">
        <f>IF(#REF!&gt;0,#REF!," ")</f>
        <v>#REF!</v>
      </c>
      <c r="AO8" s="110" t="e">
        <f>IF(#REF!&gt;0,#REF!," ")</f>
        <v>#REF!</v>
      </c>
      <c r="AP8" s="2"/>
      <c r="AQ8" s="1">
        <f t="shared" si="7"/>
        <v>0</v>
      </c>
      <c r="AR8" s="107"/>
      <c r="AS8" s="107"/>
      <c r="AT8" s="108"/>
    </row>
    <row r="9" spans="1:46" ht="11.1" customHeight="1" x14ac:dyDescent="0.25">
      <c r="A9" s="51"/>
      <c r="B9" s="3" t="str">
        <f>D18</f>
        <v>1.3.1</v>
      </c>
      <c r="C9" s="106" t="s">
        <v>113</v>
      </c>
      <c r="D9" s="107"/>
      <c r="E9" s="108"/>
      <c r="F9" s="2"/>
      <c r="G9" s="3" t="str">
        <f>K17</f>
        <v>9.0.1</v>
      </c>
      <c r="H9" s="114" t="s">
        <v>112</v>
      </c>
      <c r="I9" s="114"/>
      <c r="J9" s="115"/>
      <c r="K9" s="3" t="str">
        <f>M17</f>
        <v>9.3.1</v>
      </c>
      <c r="L9" s="114"/>
      <c r="M9" s="114"/>
      <c r="N9" s="115"/>
      <c r="O9" s="3">
        <f>O17</f>
        <v>0</v>
      </c>
      <c r="P9" s="114"/>
      <c r="Q9" s="114"/>
      <c r="R9" s="115"/>
      <c r="S9" s="2"/>
      <c r="T9" s="3">
        <f>V18</f>
        <v>0</v>
      </c>
      <c r="U9" s="106"/>
      <c r="V9" s="107"/>
      <c r="W9" s="108"/>
      <c r="X9" s="51"/>
      <c r="Y9" s="33">
        <f t="shared" si="0"/>
        <v>0</v>
      </c>
      <c r="Z9" s="106"/>
      <c r="AA9" s="107"/>
      <c r="AB9" s="108"/>
      <c r="AC9" s="2"/>
      <c r="AD9" s="22" t="str">
        <f t="shared" si="1"/>
        <v>9.0.1</v>
      </c>
      <c r="AE9" s="109" t="str">
        <f t="shared" si="2"/>
        <v>DVBA0824</v>
      </c>
      <c r="AF9" s="109" t="e">
        <f>IF(#REF!&gt;0,#REF!," ")</f>
        <v>#REF!</v>
      </c>
      <c r="AG9" s="110" t="e">
        <f>IF(#REF!&gt;0,#REF!," ")</f>
        <v>#REF!</v>
      </c>
      <c r="AH9" s="1" t="str">
        <f t="shared" si="3"/>
        <v>9.3.1</v>
      </c>
      <c r="AI9" s="109" t="str">
        <f t="shared" si="4"/>
        <v xml:space="preserve"> </v>
      </c>
      <c r="AJ9" s="109" t="e">
        <f>IF(#REF!&gt;0,#REF!," ")</f>
        <v>#REF!</v>
      </c>
      <c r="AK9" s="110" t="e">
        <f>IF(#REF!&gt;0,#REF!," ")</f>
        <v>#REF!</v>
      </c>
      <c r="AL9" s="25">
        <f t="shared" si="5"/>
        <v>0</v>
      </c>
      <c r="AM9" s="109" t="str">
        <f t="shared" si="6"/>
        <v xml:space="preserve"> </v>
      </c>
      <c r="AN9" s="109" t="e">
        <f>IF(#REF!&gt;0,#REF!," ")</f>
        <v>#REF!</v>
      </c>
      <c r="AO9" s="110" t="e">
        <f>IF(#REF!&gt;0,#REF!," ")</f>
        <v>#REF!</v>
      </c>
      <c r="AP9" s="2"/>
      <c r="AQ9" s="1">
        <f t="shared" si="7"/>
        <v>0</v>
      </c>
      <c r="AR9" s="114"/>
      <c r="AS9" s="114"/>
      <c r="AT9" s="115"/>
    </row>
    <row r="10" spans="1:46" ht="11.1" customHeight="1" x14ac:dyDescent="0.25">
      <c r="A10" s="51"/>
      <c r="B10" s="4" t="str">
        <f>E18</f>
        <v>2.0.2</v>
      </c>
      <c r="C10" s="116" t="s">
        <v>111</v>
      </c>
      <c r="D10" s="117"/>
      <c r="E10" s="118"/>
      <c r="F10" s="2"/>
      <c r="G10" s="4" t="str">
        <f>K19</f>
        <v>1.0.1</v>
      </c>
      <c r="H10" s="119" t="s">
        <v>112</v>
      </c>
      <c r="I10" s="119"/>
      <c r="J10" s="120"/>
      <c r="K10" s="4">
        <f>M19</f>
        <v>0</v>
      </c>
      <c r="L10" s="119"/>
      <c r="M10" s="119"/>
      <c r="N10" s="120"/>
      <c r="O10" s="4">
        <f>O19</f>
        <v>0</v>
      </c>
      <c r="P10" s="119"/>
      <c r="Q10" s="119"/>
      <c r="R10" s="120"/>
      <c r="S10" s="2"/>
      <c r="T10" s="4">
        <f>W18</f>
        <v>0</v>
      </c>
      <c r="U10" s="116"/>
      <c r="V10" s="117"/>
      <c r="W10" s="118"/>
      <c r="X10" s="51"/>
      <c r="Y10" s="34">
        <f t="shared" si="0"/>
        <v>0</v>
      </c>
      <c r="Z10" s="126"/>
      <c r="AA10" s="119"/>
      <c r="AB10" s="120"/>
      <c r="AC10" s="2"/>
      <c r="AD10" s="21" t="str">
        <f t="shared" si="1"/>
        <v>1.0.1</v>
      </c>
      <c r="AE10" s="121" t="str">
        <f t="shared" si="2"/>
        <v>DVBA0824</v>
      </c>
      <c r="AF10" s="122" t="e">
        <f>IF(#REF!&gt;0,#REF!," ")</f>
        <v>#REF!</v>
      </c>
      <c r="AG10" s="123" t="e">
        <f>IF(#REF!&gt;0,#REF!," ")</f>
        <v>#REF!</v>
      </c>
      <c r="AH10" s="21">
        <f t="shared" si="3"/>
        <v>0</v>
      </c>
      <c r="AI10" s="121" t="str">
        <f t="shared" si="4"/>
        <v xml:space="preserve"> </v>
      </c>
      <c r="AJ10" s="122" t="e">
        <f>IF(#REF!&gt;0,#REF!," ")</f>
        <v>#REF!</v>
      </c>
      <c r="AK10" s="123" t="e">
        <f>IF(#REF!&gt;0,#REF!," ")</f>
        <v>#REF!</v>
      </c>
      <c r="AL10" s="26">
        <f t="shared" si="5"/>
        <v>0</v>
      </c>
      <c r="AM10" s="121" t="str">
        <f t="shared" si="6"/>
        <v xml:space="preserve"> </v>
      </c>
      <c r="AN10" s="122" t="e">
        <f>IF(#REF!&gt;0,#REF!," ")</f>
        <v>#REF!</v>
      </c>
      <c r="AO10" s="123" t="e">
        <f>IF(#REF!&gt;0,#REF!," ")</f>
        <v>#REF!</v>
      </c>
      <c r="AP10" s="2"/>
      <c r="AQ10" s="21">
        <f t="shared" si="7"/>
        <v>0</v>
      </c>
      <c r="AR10" s="119"/>
      <c r="AS10" s="119"/>
      <c r="AT10" s="120"/>
    </row>
    <row r="11" spans="1:46" ht="11.1" customHeight="1" x14ac:dyDescent="0.25">
      <c r="A11" s="51"/>
      <c r="B11" s="1">
        <f>B20</f>
        <v>0</v>
      </c>
      <c r="C11" s="106"/>
      <c r="D11" s="107"/>
      <c r="E11" s="108"/>
      <c r="F11" s="2"/>
      <c r="G11" s="2"/>
      <c r="H11" s="2"/>
      <c r="I11" s="2"/>
      <c r="J11" s="2"/>
      <c r="K11" s="2"/>
      <c r="L11" s="2"/>
      <c r="M11" s="2"/>
      <c r="N11" s="2"/>
      <c r="O11" s="2"/>
      <c r="P11" s="2"/>
      <c r="Q11" s="2"/>
      <c r="R11" s="36"/>
      <c r="S11" s="2"/>
      <c r="T11" s="1">
        <f>T20</f>
        <v>0</v>
      </c>
      <c r="U11" s="106"/>
      <c r="V11" s="107"/>
      <c r="W11" s="108"/>
      <c r="X11" s="51"/>
      <c r="Y11" s="35">
        <f t="shared" si="0"/>
        <v>0</v>
      </c>
      <c r="Z11" s="111"/>
      <c r="AA11" s="112"/>
      <c r="AB11" s="113"/>
      <c r="AC11" s="2"/>
      <c r="AD11" s="2"/>
      <c r="AE11" s="2"/>
      <c r="AF11" s="2"/>
      <c r="AG11" s="2"/>
      <c r="AH11" s="2"/>
      <c r="AI11" s="2"/>
      <c r="AJ11" s="2"/>
      <c r="AK11" s="2"/>
      <c r="AL11" s="2"/>
      <c r="AM11" s="2"/>
      <c r="AN11" s="2"/>
      <c r="AO11" s="2"/>
      <c r="AP11" s="2"/>
      <c r="AQ11" s="3">
        <f t="shared" si="7"/>
        <v>0</v>
      </c>
      <c r="AR11" s="107"/>
      <c r="AS11" s="107"/>
      <c r="AT11" s="108"/>
    </row>
    <row r="12" spans="1:46" ht="11.1" customHeight="1" x14ac:dyDescent="0.25">
      <c r="A12" s="51"/>
      <c r="B12" s="1">
        <f>C20</f>
        <v>0</v>
      </c>
      <c r="C12" s="106"/>
      <c r="D12" s="107"/>
      <c r="E12" s="108"/>
      <c r="F12" s="2"/>
      <c r="G12" s="2"/>
      <c r="H12" s="2"/>
      <c r="I12" s="2"/>
      <c r="J12" s="128" t="s">
        <v>79</v>
      </c>
      <c r="K12" s="129"/>
      <c r="L12" s="129"/>
      <c r="M12" s="129"/>
      <c r="N12" s="129"/>
      <c r="O12" s="130"/>
      <c r="P12" s="2"/>
      <c r="Q12" s="2"/>
      <c r="R12" s="2"/>
      <c r="S12" s="2"/>
      <c r="T12" s="1">
        <f>U20</f>
        <v>0</v>
      </c>
      <c r="U12" s="106"/>
      <c r="V12" s="107"/>
      <c r="W12" s="108"/>
      <c r="X12" s="51"/>
      <c r="Y12" s="33">
        <f t="shared" si="0"/>
        <v>0</v>
      </c>
      <c r="Z12" s="106"/>
      <c r="AA12" s="107"/>
      <c r="AB12" s="108"/>
      <c r="AC12" s="2"/>
      <c r="AD12" s="2"/>
      <c r="AE12" s="2"/>
      <c r="AF12" s="2"/>
      <c r="AG12" s="132" t="str">
        <f>J12</f>
        <v>Gleis</v>
      </c>
      <c r="AH12" s="133"/>
      <c r="AI12" s="133"/>
      <c r="AJ12" s="133"/>
      <c r="AK12" s="133"/>
      <c r="AL12" s="134"/>
      <c r="AM12" s="2"/>
      <c r="AN12" s="2"/>
      <c r="AO12" s="2"/>
      <c r="AP12" s="2"/>
      <c r="AQ12" s="1">
        <f t="shared" si="7"/>
        <v>0</v>
      </c>
      <c r="AR12" s="107"/>
      <c r="AS12" s="107"/>
      <c r="AT12" s="108"/>
    </row>
    <row r="13" spans="1:46" ht="11.1" customHeight="1" x14ac:dyDescent="0.25">
      <c r="A13" s="51"/>
      <c r="B13" s="3">
        <f>D20</f>
        <v>0</v>
      </c>
      <c r="C13" s="106"/>
      <c r="D13" s="107"/>
      <c r="E13" s="108"/>
      <c r="F13" s="2"/>
      <c r="G13" s="2"/>
      <c r="H13" s="2"/>
      <c r="I13" s="2"/>
      <c r="J13" s="141"/>
      <c r="K13" s="127"/>
      <c r="L13" s="127"/>
      <c r="M13" s="127"/>
      <c r="N13" s="127"/>
      <c r="O13" s="131"/>
      <c r="P13" s="2"/>
      <c r="Q13" s="2"/>
      <c r="R13" s="2"/>
      <c r="S13" s="2"/>
      <c r="T13" s="3">
        <f>V20</f>
        <v>0</v>
      </c>
      <c r="U13" s="106"/>
      <c r="V13" s="107"/>
      <c r="W13" s="108"/>
      <c r="X13" s="51"/>
      <c r="Y13" s="33">
        <f t="shared" si="0"/>
        <v>0</v>
      </c>
      <c r="Z13" s="106"/>
      <c r="AA13" s="107"/>
      <c r="AB13" s="108"/>
      <c r="AC13" s="2"/>
      <c r="AD13" s="2"/>
      <c r="AE13" s="2"/>
      <c r="AF13" s="2"/>
      <c r="AG13" s="144" t="str">
        <f>IF($AD3&gt;0,$AD3," ")</f>
        <v xml:space="preserve"> </v>
      </c>
      <c r="AH13" s="135" t="str">
        <f>IF($AD7&gt;0,$AD7," ")</f>
        <v xml:space="preserve"> </v>
      </c>
      <c r="AI13" s="135" t="str">
        <f>IF($AH3&gt;0,$AH3," ")</f>
        <v xml:space="preserve"> </v>
      </c>
      <c r="AJ13" s="135" t="str">
        <f>IF($AH7&gt;0,$AH7," ")</f>
        <v xml:space="preserve"> </v>
      </c>
      <c r="AK13" s="135" t="str">
        <f>IF($AL3&gt;0,$AL3," ")</f>
        <v xml:space="preserve"> </v>
      </c>
      <c r="AL13" s="136" t="str">
        <f>IF($AL7&gt;0,$AL7," ")</f>
        <v xml:space="preserve"> </v>
      </c>
      <c r="AM13" s="2"/>
      <c r="AN13" s="2"/>
      <c r="AO13" s="2"/>
      <c r="AP13" s="2"/>
      <c r="AQ13" s="1">
        <f t="shared" si="7"/>
        <v>0</v>
      </c>
      <c r="AR13" s="114"/>
      <c r="AS13" s="114"/>
      <c r="AT13" s="115"/>
    </row>
    <row r="14" spans="1:46" ht="11.1" customHeight="1" x14ac:dyDescent="0.25">
      <c r="A14" s="51"/>
      <c r="B14" s="4" t="str">
        <f>E20</f>
        <v>9.0.2</v>
      </c>
      <c r="C14" s="116" t="s">
        <v>111</v>
      </c>
      <c r="D14" s="117"/>
      <c r="E14" s="118"/>
      <c r="F14" s="2"/>
      <c r="G14" s="2"/>
      <c r="H14" s="2"/>
      <c r="I14" s="2"/>
      <c r="J14" s="141"/>
      <c r="K14" s="127"/>
      <c r="L14" s="127"/>
      <c r="M14" s="127"/>
      <c r="N14" s="127"/>
      <c r="O14" s="131"/>
      <c r="P14" s="2"/>
      <c r="Q14" s="2"/>
      <c r="R14" s="2"/>
      <c r="S14" s="2"/>
      <c r="T14" s="4">
        <f>W20</f>
        <v>0</v>
      </c>
      <c r="U14" s="116"/>
      <c r="V14" s="117"/>
      <c r="W14" s="118"/>
      <c r="X14" s="51"/>
      <c r="Y14" s="34">
        <f t="shared" si="0"/>
        <v>0</v>
      </c>
      <c r="Z14" s="126"/>
      <c r="AA14" s="119"/>
      <c r="AB14" s="120"/>
      <c r="AC14" s="2"/>
      <c r="AD14" s="2"/>
      <c r="AE14" s="2"/>
      <c r="AF14" s="2"/>
      <c r="AG14" s="144"/>
      <c r="AH14" s="135"/>
      <c r="AI14" s="135"/>
      <c r="AJ14" s="135"/>
      <c r="AK14" s="135"/>
      <c r="AL14" s="136"/>
      <c r="AM14" s="2"/>
      <c r="AN14" s="2"/>
      <c r="AO14" s="2"/>
      <c r="AP14" s="2"/>
      <c r="AQ14" s="21">
        <f t="shared" si="7"/>
        <v>0</v>
      </c>
      <c r="AR14" s="119"/>
      <c r="AS14" s="119"/>
      <c r="AT14" s="120"/>
    </row>
    <row r="15" spans="1:46" ht="11.1" customHeight="1" x14ac:dyDescent="0.25">
      <c r="A15" s="52"/>
      <c r="B15" s="2"/>
      <c r="C15" s="2"/>
      <c r="D15" s="2"/>
      <c r="E15" s="2"/>
      <c r="F15" s="2"/>
      <c r="G15" s="2"/>
      <c r="H15" s="2"/>
      <c r="I15" s="2"/>
      <c r="J15" s="141"/>
      <c r="K15" s="127"/>
      <c r="L15" s="127"/>
      <c r="M15" s="127"/>
      <c r="N15" s="127"/>
      <c r="O15" s="131"/>
      <c r="P15" s="2"/>
      <c r="Q15" s="6"/>
      <c r="R15" s="2"/>
      <c r="S15" s="2"/>
      <c r="T15" s="2"/>
      <c r="U15" s="2"/>
      <c r="V15" s="2"/>
      <c r="W15" s="2"/>
      <c r="X15" s="52"/>
      <c r="Y15" s="2"/>
      <c r="Z15" s="2"/>
      <c r="AA15" s="2"/>
      <c r="AB15" s="2"/>
      <c r="AC15" s="2"/>
      <c r="AD15" s="2"/>
      <c r="AE15" s="2"/>
      <c r="AF15" s="2"/>
      <c r="AG15" s="144" t="str">
        <f>IF($AD4&gt;0,$AD4," ")</f>
        <v xml:space="preserve"> </v>
      </c>
      <c r="AH15" s="135" t="str">
        <f>IF($AD8&gt;0,$AD8," ")</f>
        <v xml:space="preserve"> </v>
      </c>
      <c r="AI15" s="135" t="str">
        <f>IF($AH5&gt;0,$AH5," ")</f>
        <v>2.0.1</v>
      </c>
      <c r="AJ15" s="135" t="str">
        <f>IF($AH8&gt;0,$AH8," ")</f>
        <v xml:space="preserve"> </v>
      </c>
      <c r="AK15" s="135" t="str">
        <f>IF($AL4&gt;0,$AL4," ")</f>
        <v xml:space="preserve"> </v>
      </c>
      <c r="AL15" s="136" t="str">
        <f>IF($AL8&gt;0,$AL8," ")</f>
        <v xml:space="preserve"> </v>
      </c>
      <c r="AM15" s="2"/>
      <c r="AN15" s="6"/>
      <c r="AO15" s="2"/>
      <c r="AP15" s="2"/>
      <c r="AQ15" s="2"/>
      <c r="AR15" s="2"/>
      <c r="AS15" s="2"/>
      <c r="AT15" s="7"/>
    </row>
    <row r="16" spans="1:46" ht="11.1" customHeight="1" x14ac:dyDescent="0.25">
      <c r="A16" s="137" t="s">
        <v>37</v>
      </c>
      <c r="B16" s="140"/>
      <c r="C16" s="142"/>
      <c r="D16" s="142"/>
      <c r="E16" s="143" t="s">
        <v>102</v>
      </c>
      <c r="F16" s="2"/>
      <c r="G16" s="2"/>
      <c r="H16" s="2"/>
      <c r="I16" s="2"/>
      <c r="J16" s="141"/>
      <c r="K16" s="127"/>
      <c r="L16" s="127"/>
      <c r="M16" s="127"/>
      <c r="N16" s="127"/>
      <c r="O16" s="131"/>
      <c r="P16" s="2"/>
      <c r="Q16" s="2"/>
      <c r="R16" s="2"/>
      <c r="S16" s="2"/>
      <c r="T16" s="140"/>
      <c r="U16" s="142"/>
      <c r="V16" s="142"/>
      <c r="W16" s="143"/>
      <c r="X16" s="137" t="s">
        <v>38</v>
      </c>
      <c r="Y16" s="147" t="str">
        <f>A16</f>
        <v>Kesselsdorfer Straße</v>
      </c>
      <c r="Z16" s="153" t="str">
        <f>IF($Y3&gt;0,$Y3," ")</f>
        <v xml:space="preserve"> </v>
      </c>
      <c r="AA16" s="145" t="str">
        <f>IF(Y4&gt;0,Y4," ")</f>
        <v xml:space="preserve"> </v>
      </c>
      <c r="AB16" s="145" t="str">
        <f>IF(Y5&gt;0,Y5," ")</f>
        <v xml:space="preserve"> </v>
      </c>
      <c r="AC16" s="146" t="str">
        <f>IF(Y6&gt;0,Y6," ")</f>
        <v xml:space="preserve"> </v>
      </c>
      <c r="AD16" s="2"/>
      <c r="AE16" s="2"/>
      <c r="AF16" s="2"/>
      <c r="AG16" s="144"/>
      <c r="AH16" s="135"/>
      <c r="AI16" s="135"/>
      <c r="AJ16" s="135"/>
      <c r="AK16" s="135"/>
      <c r="AL16" s="136"/>
      <c r="AM16" s="2"/>
      <c r="AN16" s="2"/>
      <c r="AO16" s="2"/>
      <c r="AP16" s="153" t="str">
        <f>IF($AQ3&gt;0,$AQ3," ")</f>
        <v xml:space="preserve"> </v>
      </c>
      <c r="AQ16" s="145" t="str">
        <f>IF($AQ4&gt;0,$AQ4," ")</f>
        <v xml:space="preserve"> </v>
      </c>
      <c r="AR16" s="145" t="str">
        <f>IF($AQ5&gt;0,$AQ5," ")</f>
        <v xml:space="preserve"> </v>
      </c>
      <c r="AS16" s="146" t="str">
        <f>IF($AQ6&gt;0,$AQ6," ")</f>
        <v xml:space="preserve"> </v>
      </c>
      <c r="AT16" s="147" t="str">
        <f>X16</f>
        <v>Coventrystraße</v>
      </c>
    </row>
    <row r="17" spans="1:46" ht="11.1" customHeight="1" x14ac:dyDescent="0.25">
      <c r="A17" s="138"/>
      <c r="B17" s="141"/>
      <c r="C17" s="127"/>
      <c r="D17" s="127"/>
      <c r="E17" s="131"/>
      <c r="F17" s="2"/>
      <c r="G17" s="2"/>
      <c r="H17" s="2"/>
      <c r="I17" s="2"/>
      <c r="J17" s="141"/>
      <c r="K17" s="127" t="s">
        <v>60</v>
      </c>
      <c r="L17" s="127" t="s">
        <v>61</v>
      </c>
      <c r="M17" s="127" t="s">
        <v>47</v>
      </c>
      <c r="N17" s="127"/>
      <c r="O17" s="131"/>
      <c r="P17" s="2"/>
      <c r="Q17" s="2"/>
      <c r="R17" s="2"/>
      <c r="S17" s="2"/>
      <c r="T17" s="141"/>
      <c r="U17" s="127"/>
      <c r="V17" s="127"/>
      <c r="W17" s="131"/>
      <c r="X17" s="138"/>
      <c r="Y17" s="148"/>
      <c r="Z17" s="144"/>
      <c r="AA17" s="135"/>
      <c r="AB17" s="135"/>
      <c r="AC17" s="136"/>
      <c r="AD17" s="2"/>
      <c r="AE17" s="2"/>
      <c r="AF17" s="2"/>
      <c r="AG17" s="144" t="str">
        <f>IF($AD5&gt;0,$AD5," ")</f>
        <v xml:space="preserve"> </v>
      </c>
      <c r="AH17" s="135" t="str">
        <f>IF($AD9&gt;0,$AD9," ")</f>
        <v>9.0.1</v>
      </c>
      <c r="AI17" s="135" t="str">
        <f>IF($AH5&gt;0,$AH5," ")</f>
        <v>2.0.1</v>
      </c>
      <c r="AJ17" s="135" t="str">
        <f>IF($AH9&gt;0,$AH9," ")</f>
        <v>9.3.1</v>
      </c>
      <c r="AK17" s="135" t="str">
        <f>IF($AL5&gt;0,$AL5," ")</f>
        <v xml:space="preserve"> </v>
      </c>
      <c r="AL17" s="136" t="str">
        <f>IF($AL9&gt;0,$AL9," ")</f>
        <v xml:space="preserve"> </v>
      </c>
      <c r="AM17" s="2"/>
      <c r="AN17" s="2"/>
      <c r="AO17" s="2"/>
      <c r="AP17" s="144"/>
      <c r="AQ17" s="135"/>
      <c r="AR17" s="135"/>
      <c r="AS17" s="136"/>
      <c r="AT17" s="148"/>
    </row>
    <row r="18" spans="1:46" ht="11.1" customHeight="1" x14ac:dyDescent="0.25">
      <c r="A18" s="138"/>
      <c r="B18" s="141"/>
      <c r="C18" s="127"/>
      <c r="D18" s="127" t="s">
        <v>105</v>
      </c>
      <c r="E18" s="131" t="s">
        <v>96</v>
      </c>
      <c r="F18" s="2"/>
      <c r="G18" s="2"/>
      <c r="H18" s="2"/>
      <c r="I18" s="2"/>
      <c r="J18" s="141"/>
      <c r="K18" s="127"/>
      <c r="L18" s="127"/>
      <c r="M18" s="127"/>
      <c r="N18" s="127"/>
      <c r="O18" s="131"/>
      <c r="P18" s="2"/>
      <c r="Q18" s="2"/>
      <c r="R18" s="2"/>
      <c r="S18" s="2"/>
      <c r="T18" s="141"/>
      <c r="U18" s="127"/>
      <c r="V18" s="127"/>
      <c r="W18" s="131"/>
      <c r="X18" s="138"/>
      <c r="Y18" s="148"/>
      <c r="Z18" s="144" t="str">
        <f>IF($Y7&gt;0,$Y7," ")</f>
        <v xml:space="preserve"> </v>
      </c>
      <c r="AA18" s="135" t="str">
        <f>IF(Y8&gt;0,Y8," ")</f>
        <v xml:space="preserve"> </v>
      </c>
      <c r="AB18" s="135" t="str">
        <f>IF(Y9&gt;0,Y9," ")</f>
        <v xml:space="preserve"> </v>
      </c>
      <c r="AC18" s="136" t="str">
        <f>IF(Y10&gt;0,Y10," ")</f>
        <v xml:space="preserve"> </v>
      </c>
      <c r="AD18" s="2"/>
      <c r="AE18" s="2"/>
      <c r="AF18" s="2"/>
      <c r="AG18" s="144"/>
      <c r="AH18" s="135"/>
      <c r="AI18" s="135"/>
      <c r="AJ18" s="135"/>
      <c r="AK18" s="135"/>
      <c r="AL18" s="136"/>
      <c r="AM18" s="2"/>
      <c r="AN18" s="2"/>
      <c r="AO18" s="2"/>
      <c r="AP18" s="144" t="str">
        <f>IF($AQ7&gt;0,$AQ7," ")</f>
        <v xml:space="preserve"> </v>
      </c>
      <c r="AQ18" s="135" t="str">
        <f>IF($AQ8&gt;0,$AQ8," ")</f>
        <v xml:space="preserve"> </v>
      </c>
      <c r="AR18" s="135" t="str">
        <f>IF($AQ9&gt;0,$AQ9," ")</f>
        <v xml:space="preserve"> </v>
      </c>
      <c r="AS18" s="136" t="str">
        <f>IF($AQ10&gt;0,$AQ10," ")</f>
        <v xml:space="preserve"> </v>
      </c>
      <c r="AT18" s="148"/>
    </row>
    <row r="19" spans="1:46" ht="11.1" customHeight="1" x14ac:dyDescent="0.25">
      <c r="A19" s="138"/>
      <c r="B19" s="141"/>
      <c r="C19" s="127"/>
      <c r="D19" s="127"/>
      <c r="E19" s="131"/>
      <c r="F19" s="2"/>
      <c r="G19" s="2"/>
      <c r="H19" s="2"/>
      <c r="I19" s="2"/>
      <c r="J19" s="141"/>
      <c r="K19" s="127" t="s">
        <v>101</v>
      </c>
      <c r="L19" s="127" t="s">
        <v>91</v>
      </c>
      <c r="M19" s="127"/>
      <c r="N19" s="127"/>
      <c r="O19" s="131"/>
      <c r="P19" s="2"/>
      <c r="Q19" s="2"/>
      <c r="R19" s="2"/>
      <c r="S19" s="2"/>
      <c r="T19" s="141"/>
      <c r="U19" s="127"/>
      <c r="V19" s="127"/>
      <c r="W19" s="131"/>
      <c r="X19" s="138"/>
      <c r="Y19" s="148"/>
      <c r="Z19" s="144"/>
      <c r="AA19" s="135"/>
      <c r="AB19" s="135"/>
      <c r="AC19" s="136"/>
      <c r="AD19" s="2"/>
      <c r="AE19" s="2"/>
      <c r="AF19" s="2"/>
      <c r="AG19" s="144" t="str">
        <f>IF($AD6&gt;0,$AD6," ")</f>
        <v xml:space="preserve"> </v>
      </c>
      <c r="AH19" s="135" t="str">
        <f>IF($AD10&gt;0,$AD10," ")</f>
        <v>1.0.1</v>
      </c>
      <c r="AI19" s="135" t="str">
        <f>IF($AH6&gt;0,$AH6," ")</f>
        <v>X.0.1</v>
      </c>
      <c r="AJ19" s="135" t="str">
        <f>IF($AH10&gt;0,$AH10," ")</f>
        <v xml:space="preserve"> </v>
      </c>
      <c r="AK19" s="135" t="str">
        <f>IF($AL6&gt;0,$AL6," ")</f>
        <v xml:space="preserve"> </v>
      </c>
      <c r="AL19" s="136" t="str">
        <f>IF($AL10&gt;0,$AL10," ")</f>
        <v xml:space="preserve"> </v>
      </c>
      <c r="AM19" s="2"/>
      <c r="AN19" s="2"/>
      <c r="AO19" s="2"/>
      <c r="AP19" s="144"/>
      <c r="AQ19" s="135"/>
      <c r="AR19" s="135"/>
      <c r="AS19" s="136"/>
      <c r="AT19" s="148"/>
    </row>
    <row r="20" spans="1:46" ht="11.1" customHeight="1" x14ac:dyDescent="0.25">
      <c r="A20" s="138"/>
      <c r="B20" s="141"/>
      <c r="C20" s="127"/>
      <c r="D20" s="127"/>
      <c r="E20" s="131" t="s">
        <v>110</v>
      </c>
      <c r="F20" s="2"/>
      <c r="G20" s="2"/>
      <c r="H20" s="2"/>
      <c r="I20" s="2"/>
      <c r="J20" s="152"/>
      <c r="K20" s="155"/>
      <c r="L20" s="155"/>
      <c r="M20" s="155"/>
      <c r="N20" s="155"/>
      <c r="O20" s="156"/>
      <c r="P20" s="2"/>
      <c r="Q20" s="2"/>
      <c r="R20" s="2"/>
      <c r="S20" s="2"/>
      <c r="T20" s="141"/>
      <c r="U20" s="127"/>
      <c r="V20" s="127"/>
      <c r="W20" s="131"/>
      <c r="X20" s="138"/>
      <c r="Y20" s="148"/>
      <c r="Z20" s="144" t="str">
        <f>IF($Y11&gt;0,$Y11," ")</f>
        <v xml:space="preserve"> </v>
      </c>
      <c r="AA20" s="135" t="str">
        <f>IF(Y12&gt;0,Y12," ")</f>
        <v xml:space="preserve"> </v>
      </c>
      <c r="AB20" s="135" t="str">
        <f>IF(Y13&gt;0,Y13," ")</f>
        <v xml:space="preserve"> </v>
      </c>
      <c r="AC20" s="136" t="str">
        <f>IF(Y14&gt;0,Y14," ")</f>
        <v xml:space="preserve"> </v>
      </c>
      <c r="AD20" s="2"/>
      <c r="AE20" s="2"/>
      <c r="AF20" s="2"/>
      <c r="AG20" s="150"/>
      <c r="AH20" s="151"/>
      <c r="AI20" s="151"/>
      <c r="AJ20" s="151"/>
      <c r="AK20" s="151"/>
      <c r="AL20" s="154"/>
      <c r="AM20" s="2"/>
      <c r="AN20" s="2"/>
      <c r="AO20" s="2"/>
      <c r="AP20" s="144" t="str">
        <f>IF($AQ11&gt;0,$AQ11," ")</f>
        <v xml:space="preserve"> </v>
      </c>
      <c r="AQ20" s="135" t="str">
        <f>IF($AQ12&gt;0,$AQ12," ")</f>
        <v xml:space="preserve"> </v>
      </c>
      <c r="AR20" s="135" t="str">
        <f>IF($AQ13&gt;0,$AQ13," ")</f>
        <v xml:space="preserve"> </v>
      </c>
      <c r="AS20" s="136" t="str">
        <f>IF($AQ14&gt;0,$AQ14," ")</f>
        <v xml:space="preserve"> </v>
      </c>
      <c r="AT20" s="148"/>
    </row>
    <row r="21" spans="1:46" ht="11.1" customHeight="1" x14ac:dyDescent="0.25">
      <c r="A21" s="138"/>
      <c r="B21" s="141"/>
      <c r="C21" s="127"/>
      <c r="D21" s="127"/>
      <c r="E21" s="131"/>
      <c r="F21" s="2"/>
      <c r="G21" s="2"/>
      <c r="H21" s="2"/>
      <c r="I21" s="2"/>
      <c r="J21" s="2"/>
      <c r="K21" s="2"/>
      <c r="L21" s="2"/>
      <c r="M21" s="2"/>
      <c r="N21" s="2"/>
      <c r="O21" s="2"/>
      <c r="P21" s="2"/>
      <c r="Q21" s="2"/>
      <c r="R21" s="2"/>
      <c r="S21" s="2"/>
      <c r="T21" s="141"/>
      <c r="U21" s="127"/>
      <c r="V21" s="127"/>
      <c r="W21" s="131"/>
      <c r="X21" s="138"/>
      <c r="Y21" s="148"/>
      <c r="Z21" s="144"/>
      <c r="AA21" s="135"/>
      <c r="AB21" s="135"/>
      <c r="AC21" s="136"/>
      <c r="AD21" s="2"/>
      <c r="AE21" s="2"/>
      <c r="AF21" s="2"/>
      <c r="AG21" s="2"/>
      <c r="AH21" s="2"/>
      <c r="AI21" s="2"/>
      <c r="AJ21" s="2"/>
      <c r="AK21" s="2"/>
      <c r="AL21" s="2"/>
      <c r="AM21" s="2"/>
      <c r="AN21" s="2"/>
      <c r="AO21" s="2"/>
      <c r="AP21" s="144"/>
      <c r="AQ21" s="135"/>
      <c r="AR21" s="135"/>
      <c r="AS21" s="136"/>
      <c r="AT21" s="148"/>
    </row>
    <row r="22" spans="1:46" ht="11.1" customHeight="1" x14ac:dyDescent="0.25">
      <c r="A22" s="138"/>
      <c r="B22" s="141"/>
      <c r="C22" s="127"/>
      <c r="D22" s="127"/>
      <c r="E22" s="131"/>
      <c r="F22" s="2"/>
      <c r="G22" s="2"/>
      <c r="H22" s="2"/>
      <c r="I22" s="2"/>
      <c r="J22" s="2"/>
      <c r="K22" s="2"/>
      <c r="L22" s="2"/>
      <c r="M22" s="2"/>
      <c r="N22" s="2"/>
      <c r="O22" s="2"/>
      <c r="P22" s="2"/>
      <c r="Q22" s="2"/>
      <c r="R22" s="2"/>
      <c r="S22" s="2"/>
      <c r="T22" s="141" t="s">
        <v>90</v>
      </c>
      <c r="U22" s="127"/>
      <c r="V22" s="127"/>
      <c r="W22" s="131"/>
      <c r="X22" s="138"/>
      <c r="Y22" s="148"/>
      <c r="Z22" s="144" t="str">
        <f>IF($Y30&gt;0,$Y30," ")</f>
        <v xml:space="preserve"> </v>
      </c>
      <c r="AA22" s="135" t="str">
        <f>IF(Y31&gt;0,Y31," ")</f>
        <v xml:space="preserve"> </v>
      </c>
      <c r="AB22" s="135" t="str">
        <f>IF(Y32&gt;0,Y32," ")</f>
        <v xml:space="preserve"> </v>
      </c>
      <c r="AC22" s="136" t="str">
        <f>IF(Y33&gt;0,Y33," ")</f>
        <v xml:space="preserve"> </v>
      </c>
      <c r="AD22" s="2"/>
      <c r="AE22" s="2"/>
      <c r="AF22" s="2"/>
      <c r="AG22" s="2"/>
      <c r="AH22" s="2"/>
      <c r="AI22" s="2"/>
      <c r="AJ22" s="2"/>
      <c r="AK22" s="2"/>
      <c r="AL22" s="2"/>
      <c r="AM22" s="2"/>
      <c r="AN22" s="2"/>
      <c r="AO22" s="2"/>
      <c r="AP22" s="144" t="str">
        <f>IF($AQ30&gt;0,$AQ30," ")</f>
        <v>X.3.1</v>
      </c>
      <c r="AQ22" s="135" t="str">
        <f>IF($AQ31&gt;0,$AQ31," ")</f>
        <v xml:space="preserve"> </v>
      </c>
      <c r="AR22" s="135" t="str">
        <f>IF($AQ32&gt;0,$AQ32," ")</f>
        <v xml:space="preserve"> </v>
      </c>
      <c r="AS22" s="136" t="str">
        <f>IF($AQ33&gt;0,$AQ33," ")</f>
        <v xml:space="preserve"> </v>
      </c>
      <c r="AT22" s="148"/>
    </row>
    <row r="23" spans="1:46" ht="11.1" customHeight="1" x14ac:dyDescent="0.25">
      <c r="A23" s="138"/>
      <c r="B23" s="141"/>
      <c r="C23" s="127"/>
      <c r="D23" s="127"/>
      <c r="E23" s="131"/>
      <c r="F23" s="2"/>
      <c r="G23" s="2"/>
      <c r="H23" s="2"/>
      <c r="I23" s="2"/>
      <c r="J23" s="140"/>
      <c r="K23" s="142"/>
      <c r="L23" s="142"/>
      <c r="M23" s="142" t="s">
        <v>109</v>
      </c>
      <c r="N23" s="142" t="s">
        <v>48</v>
      </c>
      <c r="O23" s="143"/>
      <c r="P23" s="2"/>
      <c r="Q23" s="2"/>
      <c r="R23" s="2"/>
      <c r="S23" s="2"/>
      <c r="T23" s="141"/>
      <c r="U23" s="127"/>
      <c r="V23" s="127"/>
      <c r="W23" s="131"/>
      <c r="X23" s="138"/>
      <c r="Y23" s="148"/>
      <c r="Z23" s="144"/>
      <c r="AA23" s="135"/>
      <c r="AB23" s="135"/>
      <c r="AC23" s="136"/>
      <c r="AD23" s="2"/>
      <c r="AE23" s="2"/>
      <c r="AF23" s="2"/>
      <c r="AG23" s="153" t="str">
        <f>IF($AD34&gt;0,$AD34,"")</f>
        <v/>
      </c>
      <c r="AH23" s="145" t="str">
        <f>IF($AD38&gt;0,$AD38," ")</f>
        <v xml:space="preserve"> </v>
      </c>
      <c r="AI23" s="145" t="str">
        <f>IF($AH34&gt;0,$AH34," ")</f>
        <v xml:space="preserve"> </v>
      </c>
      <c r="AJ23" s="145" t="str">
        <f>IF($AH38&gt;0,$AH38," ")</f>
        <v>9.3.2</v>
      </c>
      <c r="AK23" s="145" t="str">
        <f>IF($AL34&gt;0,$AL34," ")</f>
        <v>2.3.1</v>
      </c>
      <c r="AL23" s="146" t="str">
        <f>IF(AL38&gt;0,AL38," ")</f>
        <v xml:space="preserve"> </v>
      </c>
      <c r="AM23" s="2"/>
      <c r="AN23" s="2"/>
      <c r="AO23" s="2"/>
      <c r="AP23" s="144"/>
      <c r="AQ23" s="135"/>
      <c r="AR23" s="135"/>
      <c r="AS23" s="136"/>
      <c r="AT23" s="148"/>
    </row>
    <row r="24" spans="1:46" ht="11.1" customHeight="1" x14ac:dyDescent="0.25">
      <c r="A24" s="138"/>
      <c r="B24" s="141"/>
      <c r="C24" s="127"/>
      <c r="D24" s="127"/>
      <c r="E24" s="131"/>
      <c r="F24" s="2"/>
      <c r="G24" s="2"/>
      <c r="H24" s="2"/>
      <c r="I24" s="2"/>
      <c r="J24" s="141"/>
      <c r="K24" s="127"/>
      <c r="L24" s="127"/>
      <c r="M24" s="127"/>
      <c r="N24" s="127"/>
      <c r="O24" s="131"/>
      <c r="P24" s="2"/>
      <c r="Q24" s="2"/>
      <c r="R24" s="2"/>
      <c r="S24" s="2"/>
      <c r="T24" s="141" t="s">
        <v>45</v>
      </c>
      <c r="U24" s="127"/>
      <c r="V24" s="127"/>
      <c r="W24" s="131"/>
      <c r="X24" s="138"/>
      <c r="Y24" s="148"/>
      <c r="Z24" s="144" t="str">
        <f>IF($Y34&gt;0,$Y34," ")</f>
        <v xml:space="preserve"> </v>
      </c>
      <c r="AA24" s="135" t="str">
        <f>IF(Y35&gt;0,Y35," ")</f>
        <v xml:space="preserve"> </v>
      </c>
      <c r="AB24" s="135" t="str">
        <f>IF(Y36&gt;0,Y36," ")</f>
        <v xml:space="preserve"> </v>
      </c>
      <c r="AC24" s="136" t="str">
        <f>IF(Y37&gt;0,Y37," ")</f>
        <v xml:space="preserve"> </v>
      </c>
      <c r="AD24" s="2"/>
      <c r="AE24" s="2"/>
      <c r="AF24" s="2"/>
      <c r="AG24" s="144"/>
      <c r="AH24" s="135"/>
      <c r="AI24" s="135"/>
      <c r="AJ24" s="135"/>
      <c r="AK24" s="135"/>
      <c r="AL24" s="136"/>
      <c r="AM24" s="2"/>
      <c r="AN24" s="2"/>
      <c r="AO24" s="2"/>
      <c r="AP24" s="144" t="str">
        <f>IF($AQ34&gt;0,$AQ34," ")</f>
        <v>2.2.1</v>
      </c>
      <c r="AQ24" s="135" t="str">
        <f>IF($AQ35&gt;0,$AQ35," ")</f>
        <v xml:space="preserve"> </v>
      </c>
      <c r="AR24" s="135" t="str">
        <f>IF($AQ36&gt;0,$AQ36," ")</f>
        <v xml:space="preserve"> </v>
      </c>
      <c r="AS24" s="136" t="str">
        <f>IF($AQ37&gt;0,$AQ37," ")</f>
        <v xml:space="preserve"> </v>
      </c>
      <c r="AT24" s="148"/>
    </row>
    <row r="25" spans="1:46" ht="11.1" customHeight="1" x14ac:dyDescent="0.25">
      <c r="A25" s="138"/>
      <c r="B25" s="141"/>
      <c r="C25" s="127"/>
      <c r="D25" s="127"/>
      <c r="E25" s="131"/>
      <c r="F25" s="2"/>
      <c r="G25" s="2"/>
      <c r="H25" s="2"/>
      <c r="I25" s="2"/>
      <c r="J25" s="141"/>
      <c r="K25" s="127"/>
      <c r="L25" s="127"/>
      <c r="M25" s="127"/>
      <c r="N25" s="127"/>
      <c r="O25" s="131"/>
      <c r="P25" s="2"/>
      <c r="Q25" s="2"/>
      <c r="R25" s="2"/>
      <c r="S25" s="2"/>
      <c r="T25" s="141"/>
      <c r="U25" s="127"/>
      <c r="V25" s="127"/>
      <c r="W25" s="131"/>
      <c r="X25" s="138"/>
      <c r="Y25" s="148"/>
      <c r="Z25" s="144"/>
      <c r="AA25" s="135"/>
      <c r="AB25" s="135"/>
      <c r="AC25" s="136"/>
      <c r="AD25" s="2"/>
      <c r="AE25" s="2"/>
      <c r="AF25" s="2"/>
      <c r="AG25" s="144" t="str">
        <f>IF($AD35&gt;0,$AD35," ")</f>
        <v xml:space="preserve"> </v>
      </c>
      <c r="AH25" s="135" t="str">
        <f>IF($AD39&gt;0,$AD39," ")</f>
        <v xml:space="preserve"> </v>
      </c>
      <c r="AI25" s="135" t="str">
        <f>IF($AH35&gt;0,$AH35," ")</f>
        <v xml:space="preserve"> </v>
      </c>
      <c r="AJ25" s="135" t="str">
        <f>IF($AH39&gt;0,$AH39," ")</f>
        <v xml:space="preserve"> </v>
      </c>
      <c r="AK25" s="135" t="str">
        <f>IF(AL35&gt;0,AL35," ")</f>
        <v xml:space="preserve"> </v>
      </c>
      <c r="AL25" s="136" t="str">
        <f>IF(AL40&gt;0,AL40," ")</f>
        <v xml:space="preserve"> </v>
      </c>
      <c r="AM25" s="2"/>
      <c r="AN25" s="2"/>
      <c r="AO25" s="2"/>
      <c r="AP25" s="144"/>
      <c r="AQ25" s="135"/>
      <c r="AR25" s="135"/>
      <c r="AS25" s="136"/>
      <c r="AT25" s="148"/>
    </row>
    <row r="26" spans="1:46" ht="11.1" customHeight="1" x14ac:dyDescent="0.25">
      <c r="A26" s="138"/>
      <c r="B26" s="141"/>
      <c r="C26" s="127"/>
      <c r="D26" s="127"/>
      <c r="E26" s="131"/>
      <c r="F26" s="2"/>
      <c r="G26" s="2"/>
      <c r="H26" s="2"/>
      <c r="I26" s="2"/>
      <c r="J26" s="141"/>
      <c r="K26" s="127"/>
      <c r="L26" s="127"/>
      <c r="M26" s="127"/>
      <c r="N26" s="127"/>
      <c r="O26" s="131"/>
      <c r="P26" s="2"/>
      <c r="Q26" s="2"/>
      <c r="R26" s="2"/>
      <c r="S26" s="2"/>
      <c r="T26" s="141"/>
      <c r="U26" s="127"/>
      <c r="V26" s="127"/>
      <c r="W26" s="131"/>
      <c r="X26" s="138"/>
      <c r="Y26" s="148"/>
      <c r="Z26" s="144" t="str">
        <f>IF($Y38&gt;0,$Y38," ")</f>
        <v xml:space="preserve"> </v>
      </c>
      <c r="AA26" s="135" t="str">
        <f>IF(Y39&gt;0,Y39," ")</f>
        <v xml:space="preserve"> </v>
      </c>
      <c r="AB26" s="135" t="str">
        <f>IF(Y40&gt;0,Y40," ")</f>
        <v xml:space="preserve"> </v>
      </c>
      <c r="AC26" s="136" t="str">
        <f>IF(Y41&gt;0,Y41," ")</f>
        <v xml:space="preserve"> </v>
      </c>
      <c r="AD26" s="2"/>
      <c r="AE26" s="2"/>
      <c r="AF26" s="2"/>
      <c r="AG26" s="144"/>
      <c r="AH26" s="135"/>
      <c r="AI26" s="135"/>
      <c r="AJ26" s="135"/>
      <c r="AK26" s="135"/>
      <c r="AL26" s="136"/>
      <c r="AM26" s="2"/>
      <c r="AN26" s="2"/>
      <c r="AO26" s="2"/>
      <c r="AP26" s="144" t="str">
        <f>IF($AQ38&gt;0,$AQ38," ")</f>
        <v xml:space="preserve"> </v>
      </c>
      <c r="AQ26" s="135" t="str">
        <f>IF($AQ39&gt;0,$AQ39," ")</f>
        <v xml:space="preserve"> </v>
      </c>
      <c r="AR26" s="135" t="str">
        <f>IF($AQ40&gt;0,$AQ40," ")</f>
        <v xml:space="preserve"> </v>
      </c>
      <c r="AS26" s="136" t="str">
        <f>IF($AQ41&gt;0,$AQ41," ")</f>
        <v xml:space="preserve"> </v>
      </c>
      <c r="AT26" s="148"/>
    </row>
    <row r="27" spans="1:46" ht="11.1" customHeight="1" x14ac:dyDescent="0.25">
      <c r="A27" s="139"/>
      <c r="B27" s="152"/>
      <c r="C27" s="155"/>
      <c r="D27" s="155"/>
      <c r="E27" s="156"/>
      <c r="F27" s="2"/>
      <c r="G27" s="2"/>
      <c r="H27" s="2"/>
      <c r="I27" s="2"/>
      <c r="J27" s="141"/>
      <c r="K27" s="127"/>
      <c r="L27" s="127"/>
      <c r="M27" s="127"/>
      <c r="N27" s="127"/>
      <c r="O27" s="131"/>
      <c r="P27" s="2"/>
      <c r="Q27" s="2"/>
      <c r="R27" s="2"/>
      <c r="S27" s="2"/>
      <c r="T27" s="152"/>
      <c r="U27" s="155"/>
      <c r="V27" s="155"/>
      <c r="W27" s="156"/>
      <c r="X27" s="139"/>
      <c r="Y27" s="149"/>
      <c r="Z27" s="150"/>
      <c r="AA27" s="151"/>
      <c r="AB27" s="151"/>
      <c r="AC27" s="154"/>
      <c r="AD27" s="2"/>
      <c r="AE27" s="2"/>
      <c r="AF27" s="2"/>
      <c r="AG27" s="144" t="str">
        <f>IF($AD36&gt;0,$AD36," ")</f>
        <v xml:space="preserve"> </v>
      </c>
      <c r="AH27" s="135" t="str">
        <f>IF($AD40&gt;0,$AD40," ")</f>
        <v xml:space="preserve"> </v>
      </c>
      <c r="AI27" s="135" t="str">
        <f>IF($AH36&gt;0,$AH36," ")</f>
        <v xml:space="preserve"> </v>
      </c>
      <c r="AJ27" s="135" t="str">
        <f>IF($AH40&gt;0,$AH40," ")</f>
        <v xml:space="preserve"> </v>
      </c>
      <c r="AK27" s="135" t="str">
        <f>IF(AL37&gt;0,AL37," ")</f>
        <v xml:space="preserve"> </v>
      </c>
      <c r="AL27" s="136" t="str">
        <f>IF(AL40&gt;0,AL40," ")</f>
        <v xml:space="preserve"> </v>
      </c>
      <c r="AM27" s="2"/>
      <c r="AN27" s="2"/>
      <c r="AO27" s="2"/>
      <c r="AP27" s="150"/>
      <c r="AQ27" s="151"/>
      <c r="AR27" s="151"/>
      <c r="AS27" s="154"/>
      <c r="AT27" s="149"/>
    </row>
    <row r="28" spans="1:46" ht="11.1" customHeight="1" x14ac:dyDescent="0.25">
      <c r="A28" s="54"/>
      <c r="B28" s="2"/>
      <c r="C28" s="2"/>
      <c r="D28" s="2"/>
      <c r="E28" s="2"/>
      <c r="F28" s="2"/>
      <c r="G28" s="2"/>
      <c r="H28" s="2"/>
      <c r="I28" s="2"/>
      <c r="J28" s="141"/>
      <c r="K28" s="127"/>
      <c r="L28" s="127"/>
      <c r="M28" s="127"/>
      <c r="N28" s="127"/>
      <c r="O28" s="131"/>
      <c r="P28" s="2"/>
      <c r="Q28" s="2"/>
      <c r="R28" s="2"/>
      <c r="S28" s="2"/>
      <c r="T28" s="2"/>
      <c r="U28" s="2"/>
      <c r="V28" s="2"/>
      <c r="W28" s="2"/>
      <c r="X28" s="54"/>
      <c r="Y28" s="2"/>
      <c r="Z28" s="2"/>
      <c r="AA28" s="2"/>
      <c r="AB28" s="2"/>
      <c r="AC28" s="2"/>
      <c r="AD28" s="2"/>
      <c r="AE28" s="2"/>
      <c r="AF28" s="2"/>
      <c r="AG28" s="144"/>
      <c r="AH28" s="135"/>
      <c r="AI28" s="135"/>
      <c r="AJ28" s="135"/>
      <c r="AK28" s="135"/>
      <c r="AL28" s="136"/>
      <c r="AM28" s="2"/>
      <c r="AN28" s="2"/>
      <c r="AO28" s="2"/>
      <c r="AP28" s="2"/>
      <c r="AQ28" s="2"/>
      <c r="AR28" s="2"/>
      <c r="AS28" s="2"/>
      <c r="AT28" s="7"/>
    </row>
    <row r="29" spans="1:46" ht="11.1" customHeight="1" x14ac:dyDescent="0.25">
      <c r="B29" s="82" t="s">
        <v>0</v>
      </c>
      <c r="C29" s="102" t="s">
        <v>1</v>
      </c>
      <c r="D29" s="103"/>
      <c r="E29" s="104"/>
      <c r="F29" s="2"/>
      <c r="G29" s="2"/>
      <c r="H29" s="2"/>
      <c r="I29" s="2"/>
      <c r="J29" s="141"/>
      <c r="K29" s="127"/>
      <c r="L29" s="127"/>
      <c r="M29" s="127"/>
      <c r="N29" s="127"/>
      <c r="O29" s="131"/>
      <c r="P29" s="2"/>
      <c r="Q29" s="2"/>
      <c r="R29" s="2"/>
      <c r="S29" s="2"/>
      <c r="T29" s="82" t="s">
        <v>0</v>
      </c>
      <c r="U29" s="102" t="s">
        <v>1</v>
      </c>
      <c r="V29" s="103"/>
      <c r="W29" s="104"/>
      <c r="Y29" s="85" t="s">
        <v>0</v>
      </c>
      <c r="Z29" s="105" t="s">
        <v>1</v>
      </c>
      <c r="AA29" s="105"/>
      <c r="AB29" s="105"/>
      <c r="AC29" s="2"/>
      <c r="AD29" s="2"/>
      <c r="AE29" s="2"/>
      <c r="AF29" s="2"/>
      <c r="AG29" s="144" t="str">
        <f>IF($AD37&gt;0,$AD37," ")</f>
        <v xml:space="preserve"> </v>
      </c>
      <c r="AH29" s="135" t="str">
        <f>IF($AD41&gt;0,$AD41," ")</f>
        <v xml:space="preserve"> </v>
      </c>
      <c r="AI29" s="135" t="str">
        <f>IF($AH37&gt;0,$AH37," ")</f>
        <v xml:space="preserve"> </v>
      </c>
      <c r="AJ29" s="135" t="str">
        <f>IF($AH41&gt;0,$AH41," ")</f>
        <v xml:space="preserve"> </v>
      </c>
      <c r="AK29" s="135" t="str">
        <f>IF(AL37&gt;0,AL37," ")</f>
        <v xml:space="preserve"> </v>
      </c>
      <c r="AL29" s="136" t="str">
        <f>IF(AL41&gt;0,AL41," ")</f>
        <v xml:space="preserve"> </v>
      </c>
      <c r="AM29" s="5"/>
      <c r="AN29" s="2"/>
      <c r="AO29" s="2"/>
      <c r="AP29" s="2"/>
      <c r="AQ29" s="82" t="s">
        <v>0</v>
      </c>
      <c r="AR29" s="158" t="s">
        <v>1</v>
      </c>
      <c r="AS29" s="159"/>
      <c r="AT29" s="160"/>
    </row>
    <row r="30" spans="1:46" ht="11.1" customHeight="1" x14ac:dyDescent="0.25">
      <c r="B30" s="1">
        <f>B22</f>
        <v>0</v>
      </c>
      <c r="C30" s="106"/>
      <c r="D30" s="107"/>
      <c r="E30" s="108"/>
      <c r="F30" s="2"/>
      <c r="G30" s="2"/>
      <c r="H30" s="2"/>
      <c r="I30" s="2"/>
      <c r="J30" s="141"/>
      <c r="K30" s="127"/>
      <c r="L30" s="127"/>
      <c r="M30" s="127"/>
      <c r="N30" s="127"/>
      <c r="O30" s="131"/>
      <c r="P30" s="2"/>
      <c r="Q30" s="2"/>
      <c r="R30" s="2"/>
      <c r="S30" s="2"/>
      <c r="T30" s="1" t="str">
        <f>T22</f>
        <v>X.3.1</v>
      </c>
      <c r="U30" s="106" t="s">
        <v>108</v>
      </c>
      <c r="V30" s="107"/>
      <c r="W30" s="108"/>
      <c r="Y30" s="33">
        <f t="shared" ref="Y30:Y41" si="8">$B30</f>
        <v>0</v>
      </c>
      <c r="Z30" s="111"/>
      <c r="AA30" s="112"/>
      <c r="AB30" s="113"/>
      <c r="AC30" s="2"/>
      <c r="AD30" s="2"/>
      <c r="AE30" s="2"/>
      <c r="AF30" s="2"/>
      <c r="AG30" s="150"/>
      <c r="AH30" s="151"/>
      <c r="AI30" s="135"/>
      <c r="AJ30" s="135"/>
      <c r="AK30" s="135"/>
      <c r="AL30" s="136"/>
      <c r="AM30" s="2"/>
      <c r="AN30" s="2"/>
      <c r="AO30" s="2"/>
      <c r="AP30" s="2"/>
      <c r="AQ30" s="1" t="str">
        <f t="shared" ref="AQ30:AQ41" si="9">$T30</f>
        <v>X.3.1</v>
      </c>
      <c r="AR30" s="111"/>
      <c r="AS30" s="112"/>
      <c r="AT30" s="113"/>
    </row>
    <row r="31" spans="1:46" ht="11.1" customHeight="1" x14ac:dyDescent="0.25">
      <c r="B31" s="1">
        <f>C22</f>
        <v>0</v>
      </c>
      <c r="C31" s="106"/>
      <c r="D31" s="107"/>
      <c r="E31" s="108"/>
      <c r="F31" s="2"/>
      <c r="G31" s="2"/>
      <c r="H31" s="2"/>
      <c r="I31" s="2"/>
      <c r="J31" s="128" t="s">
        <v>107</v>
      </c>
      <c r="K31" s="129"/>
      <c r="L31" s="129"/>
      <c r="M31" s="129"/>
      <c r="N31" s="129"/>
      <c r="O31" s="130"/>
      <c r="P31" s="2"/>
      <c r="Q31" s="2"/>
      <c r="R31" s="2"/>
      <c r="S31" s="2"/>
      <c r="T31" s="1">
        <f>U22</f>
        <v>0</v>
      </c>
      <c r="U31" s="106"/>
      <c r="V31" s="107"/>
      <c r="W31" s="108"/>
      <c r="Y31" s="33">
        <f t="shared" si="8"/>
        <v>0</v>
      </c>
      <c r="Z31" s="106"/>
      <c r="AA31" s="107"/>
      <c r="AB31" s="108"/>
      <c r="AC31" s="2"/>
      <c r="AD31" s="2"/>
      <c r="AE31" s="2"/>
      <c r="AF31" s="2"/>
      <c r="AG31" s="157" t="str">
        <f>J31</f>
        <v>Julius-Vahlteich-Straße/OFKV 6083</v>
      </c>
      <c r="AH31" s="133"/>
      <c r="AI31" s="133"/>
      <c r="AJ31" s="133"/>
      <c r="AK31" s="133"/>
      <c r="AL31" s="134"/>
      <c r="AM31" s="2"/>
      <c r="AN31" s="2"/>
      <c r="AO31" s="2"/>
      <c r="AP31" s="2"/>
      <c r="AQ31" s="1">
        <f t="shared" si="9"/>
        <v>0</v>
      </c>
      <c r="AR31" s="106"/>
      <c r="AS31" s="107"/>
      <c r="AT31" s="108"/>
    </row>
    <row r="32" spans="1:46" ht="11.1" customHeight="1" x14ac:dyDescent="0.25">
      <c r="B32" s="3">
        <f>D22</f>
        <v>0</v>
      </c>
      <c r="C32" s="106"/>
      <c r="D32" s="107"/>
      <c r="E32" s="108"/>
      <c r="F32" s="2"/>
      <c r="G32" s="2"/>
      <c r="H32" s="2"/>
      <c r="I32" s="2"/>
      <c r="J32" s="2"/>
      <c r="K32" s="2"/>
      <c r="L32" s="2"/>
      <c r="M32" s="2"/>
      <c r="N32" s="2"/>
      <c r="O32" s="2"/>
      <c r="P32" s="2"/>
      <c r="Q32" s="2"/>
      <c r="R32" s="2"/>
      <c r="S32" s="2"/>
      <c r="T32" s="3">
        <f>V22</f>
        <v>0</v>
      </c>
      <c r="U32" s="106"/>
      <c r="V32" s="107"/>
      <c r="W32" s="108"/>
      <c r="Y32" s="33">
        <f t="shared" si="8"/>
        <v>0</v>
      </c>
      <c r="Z32" s="106"/>
      <c r="AA32" s="107"/>
      <c r="AB32" s="108"/>
      <c r="AC32" s="2"/>
      <c r="AD32" s="2"/>
      <c r="AE32" s="2"/>
      <c r="AF32" s="2"/>
      <c r="AG32" s="2"/>
      <c r="AH32" s="2"/>
      <c r="AI32" s="2"/>
      <c r="AJ32" s="2"/>
      <c r="AK32" s="2"/>
      <c r="AL32" s="2"/>
      <c r="AM32" s="2"/>
      <c r="AN32" s="2"/>
      <c r="AO32" s="2"/>
      <c r="AP32" s="2"/>
      <c r="AQ32" s="1">
        <f t="shared" si="9"/>
        <v>0</v>
      </c>
      <c r="AR32" s="106"/>
      <c r="AS32" s="107"/>
      <c r="AT32" s="108"/>
    </row>
    <row r="33" spans="1:47" ht="11.1" customHeight="1" x14ac:dyDescent="0.25">
      <c r="B33" s="4">
        <f>E22</f>
        <v>0</v>
      </c>
      <c r="C33" s="116"/>
      <c r="D33" s="117"/>
      <c r="E33" s="118"/>
      <c r="F33" s="2"/>
      <c r="G33" s="82" t="s">
        <v>0</v>
      </c>
      <c r="H33" s="83" t="s">
        <v>1</v>
      </c>
      <c r="I33" s="84"/>
      <c r="J33" s="85"/>
      <c r="K33" s="82" t="s">
        <v>0</v>
      </c>
      <c r="L33" s="105" t="s">
        <v>1</v>
      </c>
      <c r="M33" s="105"/>
      <c r="N33" s="105"/>
      <c r="O33" s="82" t="s">
        <v>0</v>
      </c>
      <c r="P33" s="158" t="s">
        <v>1</v>
      </c>
      <c r="Q33" s="159"/>
      <c r="R33" s="160"/>
      <c r="S33" s="2"/>
      <c r="T33" s="4">
        <f>W22</f>
        <v>0</v>
      </c>
      <c r="U33" s="116"/>
      <c r="V33" s="117"/>
      <c r="W33" s="118"/>
      <c r="Y33" s="34">
        <f t="shared" si="8"/>
        <v>0</v>
      </c>
      <c r="Z33" s="126"/>
      <c r="AA33" s="119"/>
      <c r="AB33" s="120"/>
      <c r="AC33" s="2"/>
      <c r="AD33" s="82" t="s">
        <v>0</v>
      </c>
      <c r="AE33" s="83" t="s">
        <v>1</v>
      </c>
      <c r="AF33" s="84"/>
      <c r="AG33" s="85"/>
      <c r="AH33" s="82" t="s">
        <v>0</v>
      </c>
      <c r="AI33" s="105" t="s">
        <v>1</v>
      </c>
      <c r="AJ33" s="105"/>
      <c r="AK33" s="105"/>
      <c r="AL33" s="82" t="s">
        <v>0</v>
      </c>
      <c r="AM33" s="161" t="s">
        <v>1</v>
      </c>
      <c r="AN33" s="162"/>
      <c r="AO33" s="163"/>
      <c r="AP33" s="2"/>
      <c r="AQ33" s="21">
        <f t="shared" si="9"/>
        <v>0</v>
      </c>
      <c r="AR33" s="116"/>
      <c r="AS33" s="117"/>
      <c r="AT33" s="118"/>
    </row>
    <row r="34" spans="1:47" ht="11.1" customHeight="1" x14ac:dyDescent="0.25">
      <c r="B34" s="1">
        <f>B24</f>
        <v>0</v>
      </c>
      <c r="C34" s="106"/>
      <c r="D34" s="107"/>
      <c r="E34" s="108"/>
      <c r="F34" s="2"/>
      <c r="G34" s="1">
        <f>J23</f>
        <v>0</v>
      </c>
      <c r="H34" s="107"/>
      <c r="I34" s="107"/>
      <c r="J34" s="108"/>
      <c r="K34" s="1">
        <f>L23</f>
        <v>0</v>
      </c>
      <c r="L34" s="107"/>
      <c r="M34" s="107"/>
      <c r="N34" s="108"/>
      <c r="O34" s="1" t="str">
        <f>N23</f>
        <v>2.3.1</v>
      </c>
      <c r="P34" s="106"/>
      <c r="Q34" s="107"/>
      <c r="R34" s="108"/>
      <c r="S34" s="2"/>
      <c r="T34" s="1" t="str">
        <f>T24</f>
        <v>2.2.1</v>
      </c>
      <c r="U34" s="106" t="s">
        <v>106</v>
      </c>
      <c r="V34" s="107"/>
      <c r="W34" s="108"/>
      <c r="Y34" s="35">
        <f t="shared" si="8"/>
        <v>0</v>
      </c>
      <c r="Z34" s="111"/>
      <c r="AA34" s="112"/>
      <c r="AB34" s="113"/>
      <c r="AC34" s="2"/>
      <c r="AD34" s="1">
        <f t="shared" ref="AD34:AD41" si="10">($G34)</f>
        <v>0</v>
      </c>
      <c r="AE34" s="109" t="str">
        <f t="shared" ref="AE34:AE41" si="11">IF(H34&gt;0,H34," ")</f>
        <v xml:space="preserve"> </v>
      </c>
      <c r="AF34" s="109" t="e">
        <f>IF(#REF!&gt;0,#REF!," ")</f>
        <v>#REF!</v>
      </c>
      <c r="AG34" s="110" t="e">
        <f>IF(#REF!&gt;0,#REF!," ")</f>
        <v>#REF!</v>
      </c>
      <c r="AH34" s="25">
        <f t="shared" ref="AH34:AH41" si="12">($K34)</f>
        <v>0</v>
      </c>
      <c r="AI34" s="109" t="str">
        <f t="shared" ref="AI34:AI41" si="13">IF(L34&gt;0,L34," ")</f>
        <v xml:space="preserve"> </v>
      </c>
      <c r="AJ34" s="109" t="e">
        <f>IF(#REF!&gt;0,#REF!," ")</f>
        <v>#REF!</v>
      </c>
      <c r="AK34" s="110" t="e">
        <f>IF(#REF!&gt;0,#REF!," ")</f>
        <v>#REF!</v>
      </c>
      <c r="AL34" s="28" t="str">
        <f t="shared" ref="AL34:AL41" si="14">$O34</f>
        <v>2.3.1</v>
      </c>
      <c r="AM34" s="164" t="str">
        <f t="shared" ref="AM34:AM41" si="15">IF(P34&gt;0,P34," ")</f>
        <v xml:space="preserve"> </v>
      </c>
      <c r="AN34" s="165" t="e">
        <f>IF(#REF!&gt;0,#REF!," ")</f>
        <v>#REF!</v>
      </c>
      <c r="AO34" s="166" t="e">
        <f>IF(#REF!&gt;0,#REF!," ")</f>
        <v>#REF!</v>
      </c>
      <c r="AP34" s="2"/>
      <c r="AQ34" s="3" t="str">
        <f t="shared" si="9"/>
        <v>2.2.1</v>
      </c>
      <c r="AR34" s="111"/>
      <c r="AS34" s="112"/>
      <c r="AT34" s="113"/>
    </row>
    <row r="35" spans="1:47" ht="11.1" customHeight="1" x14ac:dyDescent="0.25">
      <c r="B35" s="1">
        <f>C24</f>
        <v>0</v>
      </c>
      <c r="C35" s="106"/>
      <c r="D35" s="107"/>
      <c r="E35" s="108"/>
      <c r="F35" s="2"/>
      <c r="G35" s="1">
        <f>J25</f>
        <v>0</v>
      </c>
      <c r="H35" s="107"/>
      <c r="I35" s="107"/>
      <c r="J35" s="108"/>
      <c r="K35" s="1">
        <f>L25</f>
        <v>0</v>
      </c>
      <c r="L35" s="107"/>
      <c r="M35" s="107"/>
      <c r="N35" s="108"/>
      <c r="O35" s="1">
        <f>N25</f>
        <v>0</v>
      </c>
      <c r="P35" s="106"/>
      <c r="Q35" s="107"/>
      <c r="R35" s="108"/>
      <c r="S35" s="2"/>
      <c r="T35" s="1">
        <f>U24</f>
        <v>0</v>
      </c>
      <c r="U35" s="106"/>
      <c r="V35" s="107"/>
      <c r="W35" s="108"/>
      <c r="Y35" s="33">
        <f t="shared" si="8"/>
        <v>0</v>
      </c>
      <c r="Z35" s="106"/>
      <c r="AA35" s="107"/>
      <c r="AB35" s="108"/>
      <c r="AC35" s="2"/>
      <c r="AD35" s="1">
        <f t="shared" si="10"/>
        <v>0</v>
      </c>
      <c r="AE35" s="109" t="str">
        <f t="shared" si="11"/>
        <v xml:space="preserve"> </v>
      </c>
      <c r="AF35" s="109" t="e">
        <f>IF(#REF!&gt;0,#REF!," ")</f>
        <v>#REF!</v>
      </c>
      <c r="AG35" s="110" t="e">
        <f>IF(#REF!&gt;0,#REF!," ")</f>
        <v>#REF!</v>
      </c>
      <c r="AH35" s="25">
        <f t="shared" si="12"/>
        <v>0</v>
      </c>
      <c r="AI35" s="109" t="str">
        <f t="shared" si="13"/>
        <v xml:space="preserve"> </v>
      </c>
      <c r="AJ35" s="109" t="e">
        <f>IF(#REF!&gt;0,#REF!," ")</f>
        <v>#REF!</v>
      </c>
      <c r="AK35" s="110" t="e">
        <f>IF(#REF!&gt;0,#REF!," ")</f>
        <v>#REF!</v>
      </c>
      <c r="AL35" s="28">
        <f t="shared" si="14"/>
        <v>0</v>
      </c>
      <c r="AM35" s="167" t="str">
        <f t="shared" si="15"/>
        <v xml:space="preserve"> </v>
      </c>
      <c r="AN35" s="109" t="e">
        <f>IF(#REF!&gt;0,#REF!," ")</f>
        <v>#REF!</v>
      </c>
      <c r="AO35" s="110" t="e">
        <f>IF(#REF!&gt;0,#REF!," ")</f>
        <v>#REF!</v>
      </c>
      <c r="AP35" s="2"/>
      <c r="AQ35" s="1">
        <f t="shared" si="9"/>
        <v>0</v>
      </c>
      <c r="AR35" s="106"/>
      <c r="AS35" s="107"/>
      <c r="AT35" s="108"/>
    </row>
    <row r="36" spans="1:47" ht="11.1" customHeight="1" x14ac:dyDescent="0.25">
      <c r="B36" s="3">
        <f>D24</f>
        <v>0</v>
      </c>
      <c r="C36" s="106"/>
      <c r="D36" s="107"/>
      <c r="E36" s="108"/>
      <c r="F36" s="2"/>
      <c r="G36" s="3">
        <f>J27</f>
        <v>0</v>
      </c>
      <c r="H36" s="114"/>
      <c r="I36" s="114"/>
      <c r="J36" s="115"/>
      <c r="K36" s="3">
        <f>L27</f>
        <v>0</v>
      </c>
      <c r="L36" s="114"/>
      <c r="M36" s="114"/>
      <c r="N36" s="115"/>
      <c r="O36" s="3">
        <f>N27</f>
        <v>0</v>
      </c>
      <c r="P36" s="106"/>
      <c r="Q36" s="107"/>
      <c r="R36" s="108"/>
      <c r="S36" s="2"/>
      <c r="T36" s="3">
        <f>V24</f>
        <v>0</v>
      </c>
      <c r="U36" s="106"/>
      <c r="V36" s="107"/>
      <c r="W36" s="108"/>
      <c r="Y36" s="33">
        <f t="shared" si="8"/>
        <v>0</v>
      </c>
      <c r="Z36" s="106"/>
      <c r="AA36" s="107"/>
      <c r="AB36" s="108"/>
      <c r="AC36" s="2"/>
      <c r="AD36" s="3">
        <f t="shared" si="10"/>
        <v>0</v>
      </c>
      <c r="AE36" s="109" t="str">
        <f t="shared" si="11"/>
        <v xml:space="preserve"> </v>
      </c>
      <c r="AF36" s="109" t="e">
        <f>IF(#REF!&gt;0,#REF!," ")</f>
        <v>#REF!</v>
      </c>
      <c r="AG36" s="110" t="e">
        <f>IF(#REF!&gt;0,#REF!," ")</f>
        <v>#REF!</v>
      </c>
      <c r="AH36" s="25">
        <f t="shared" si="12"/>
        <v>0</v>
      </c>
      <c r="AI36" s="109" t="str">
        <f t="shared" si="13"/>
        <v xml:space="preserve"> </v>
      </c>
      <c r="AJ36" s="109" t="e">
        <f>IF(#REF!&gt;0,#REF!," ")</f>
        <v>#REF!</v>
      </c>
      <c r="AK36" s="110" t="e">
        <f>IF(#REF!&gt;0,#REF!," ")</f>
        <v>#REF!</v>
      </c>
      <c r="AL36" s="28">
        <f t="shared" si="14"/>
        <v>0</v>
      </c>
      <c r="AM36" s="167" t="str">
        <f t="shared" si="15"/>
        <v xml:space="preserve"> </v>
      </c>
      <c r="AN36" s="109" t="e">
        <f>IF(#REF!&gt;0,#REF!," ")</f>
        <v>#REF!</v>
      </c>
      <c r="AO36" s="110" t="e">
        <f>IF(#REF!&gt;0,#REF!," ")</f>
        <v>#REF!</v>
      </c>
      <c r="AP36" s="2"/>
      <c r="AQ36" s="1">
        <f t="shared" si="9"/>
        <v>0</v>
      </c>
      <c r="AR36" s="106"/>
      <c r="AS36" s="107"/>
      <c r="AT36" s="108"/>
    </row>
    <row r="37" spans="1:47" ht="11.1" customHeight="1" x14ac:dyDescent="0.25">
      <c r="B37" s="4">
        <f>E24</f>
        <v>0</v>
      </c>
      <c r="C37" s="116"/>
      <c r="D37" s="117"/>
      <c r="E37" s="118"/>
      <c r="F37" s="2"/>
      <c r="G37" s="4">
        <f>J29</f>
        <v>0</v>
      </c>
      <c r="H37" s="119"/>
      <c r="I37" s="119"/>
      <c r="J37" s="120"/>
      <c r="K37" s="4">
        <f>L29</f>
        <v>0</v>
      </c>
      <c r="L37" s="119"/>
      <c r="M37" s="119"/>
      <c r="N37" s="120"/>
      <c r="O37" s="4">
        <f>N29</f>
        <v>0</v>
      </c>
      <c r="P37" s="116"/>
      <c r="Q37" s="117"/>
      <c r="R37" s="118"/>
      <c r="S37" s="2"/>
      <c r="T37" s="4">
        <f>W24</f>
        <v>0</v>
      </c>
      <c r="U37" s="116"/>
      <c r="V37" s="117"/>
      <c r="W37" s="118"/>
      <c r="Y37" s="34">
        <f t="shared" si="8"/>
        <v>0</v>
      </c>
      <c r="Z37" s="126"/>
      <c r="AA37" s="119"/>
      <c r="AB37" s="120"/>
      <c r="AC37" s="2"/>
      <c r="AD37" s="21">
        <f t="shared" si="10"/>
        <v>0</v>
      </c>
      <c r="AE37" s="121" t="str">
        <f t="shared" si="11"/>
        <v xml:space="preserve"> </v>
      </c>
      <c r="AF37" s="122" t="e">
        <f>IF(#REF!&gt;0,#REF!," ")</f>
        <v>#REF!</v>
      </c>
      <c r="AG37" s="123" t="e">
        <f>IF(#REF!&gt;0,#REF!," ")</f>
        <v>#REF!</v>
      </c>
      <c r="AH37" s="26">
        <f t="shared" si="12"/>
        <v>0</v>
      </c>
      <c r="AI37" s="121" t="str">
        <f t="shared" si="13"/>
        <v xml:space="preserve"> </v>
      </c>
      <c r="AJ37" s="122" t="e">
        <f>IF(#REF!&gt;0,#REF!," ")</f>
        <v>#REF!</v>
      </c>
      <c r="AK37" s="123" t="e">
        <f>IF(#REF!&gt;0,#REF!," ")</f>
        <v>#REF!</v>
      </c>
      <c r="AL37" s="29">
        <f t="shared" si="14"/>
        <v>0</v>
      </c>
      <c r="AM37" s="171" t="str">
        <f t="shared" si="15"/>
        <v xml:space="preserve"> </v>
      </c>
      <c r="AN37" s="172" t="e">
        <f>IF(#REF!&gt;0,#REF!," ")</f>
        <v>#REF!</v>
      </c>
      <c r="AO37" s="173" t="e">
        <f>IF(#REF!&gt;0,#REF!," ")</f>
        <v>#REF!</v>
      </c>
      <c r="AP37" s="2"/>
      <c r="AQ37" s="21">
        <f t="shared" si="9"/>
        <v>0</v>
      </c>
      <c r="AR37" s="116"/>
      <c r="AS37" s="117"/>
      <c r="AT37" s="118"/>
    </row>
    <row r="38" spans="1:47" ht="11.1" customHeight="1" x14ac:dyDescent="0.25">
      <c r="B38" s="1">
        <f>B26</f>
        <v>0</v>
      </c>
      <c r="C38" s="106"/>
      <c r="D38" s="107"/>
      <c r="E38" s="108"/>
      <c r="F38" s="2"/>
      <c r="G38" s="1">
        <f>K23</f>
        <v>0</v>
      </c>
      <c r="H38" s="107"/>
      <c r="I38" s="107"/>
      <c r="J38" s="108"/>
      <c r="K38" s="1" t="str">
        <f>M23</f>
        <v>9.3.2</v>
      </c>
      <c r="L38" s="107"/>
      <c r="M38" s="107"/>
      <c r="N38" s="108"/>
      <c r="O38" s="1">
        <f>O23</f>
        <v>0</v>
      </c>
      <c r="P38" s="106"/>
      <c r="Q38" s="107"/>
      <c r="R38" s="108"/>
      <c r="S38" s="2"/>
      <c r="T38" s="1">
        <f>T26</f>
        <v>0</v>
      </c>
      <c r="U38" s="106"/>
      <c r="V38" s="107"/>
      <c r="W38" s="108"/>
      <c r="Y38" s="35">
        <f t="shared" si="8"/>
        <v>0</v>
      </c>
      <c r="Z38" s="114"/>
      <c r="AA38" s="114"/>
      <c r="AB38" s="115"/>
      <c r="AC38" s="2"/>
      <c r="AD38" s="3">
        <f t="shared" si="10"/>
        <v>0</v>
      </c>
      <c r="AE38" s="124" t="str">
        <f t="shared" si="11"/>
        <v xml:space="preserve"> </v>
      </c>
      <c r="AF38" s="124" t="e">
        <f>IF(#REF!&gt;0,#REF!," ")</f>
        <v>#REF!</v>
      </c>
      <c r="AG38" s="125" t="e">
        <f>IF(#REF!&gt;0,#REF!," ")</f>
        <v>#REF!</v>
      </c>
      <c r="AH38" s="27" t="str">
        <f t="shared" si="12"/>
        <v>9.3.2</v>
      </c>
      <c r="AI38" s="124" t="str">
        <f t="shared" si="13"/>
        <v xml:space="preserve"> </v>
      </c>
      <c r="AJ38" s="124" t="e">
        <f>IF(#REF!&gt;0,#REF!," ")</f>
        <v>#REF!</v>
      </c>
      <c r="AK38" s="125" t="e">
        <f>IF(#REF!&gt;0,#REF!," ")</f>
        <v>#REF!</v>
      </c>
      <c r="AL38" s="30">
        <f t="shared" si="14"/>
        <v>0</v>
      </c>
      <c r="AM38" s="164" t="str">
        <f t="shared" si="15"/>
        <v xml:space="preserve"> </v>
      </c>
      <c r="AN38" s="165" t="e">
        <f>IF(#REF!&gt;0,#REF!," ")</f>
        <v>#REF!</v>
      </c>
      <c r="AO38" s="166" t="e">
        <f>IF(#REF!&gt;0,#REF!," ")</f>
        <v>#REF!</v>
      </c>
      <c r="AP38" s="2"/>
      <c r="AQ38" s="3">
        <f t="shared" si="9"/>
        <v>0</v>
      </c>
      <c r="AR38" s="111"/>
      <c r="AS38" s="112"/>
      <c r="AT38" s="113"/>
    </row>
    <row r="39" spans="1:47" ht="11.1" customHeight="1" x14ac:dyDescent="0.25">
      <c r="B39" s="1">
        <f>C26</f>
        <v>0</v>
      </c>
      <c r="C39" s="106"/>
      <c r="D39" s="107"/>
      <c r="E39" s="108"/>
      <c r="F39" s="2"/>
      <c r="G39" s="1">
        <f>K25</f>
        <v>0</v>
      </c>
      <c r="H39" s="106"/>
      <c r="I39" s="107"/>
      <c r="J39" s="108"/>
      <c r="K39" s="1">
        <f>M25</f>
        <v>0</v>
      </c>
      <c r="L39" s="106"/>
      <c r="M39" s="107"/>
      <c r="N39" s="108"/>
      <c r="O39" s="1">
        <f>O25</f>
        <v>0</v>
      </c>
      <c r="P39" s="106"/>
      <c r="Q39" s="107"/>
      <c r="R39" s="108"/>
      <c r="S39" s="2"/>
      <c r="T39" s="1">
        <f>U26</f>
        <v>0</v>
      </c>
      <c r="U39" s="106"/>
      <c r="V39" s="107"/>
      <c r="W39" s="108"/>
      <c r="Y39" s="33">
        <f t="shared" si="8"/>
        <v>0</v>
      </c>
      <c r="Z39" s="107"/>
      <c r="AA39" s="107"/>
      <c r="AB39" s="108"/>
      <c r="AC39" s="2"/>
      <c r="AD39" s="1">
        <f t="shared" si="10"/>
        <v>0</v>
      </c>
      <c r="AE39" s="109" t="str">
        <f t="shared" si="11"/>
        <v xml:space="preserve"> </v>
      </c>
      <c r="AF39" s="109" t="e">
        <f>IF(#REF!&gt;0,#REF!," ")</f>
        <v>#REF!</v>
      </c>
      <c r="AG39" s="110" t="e">
        <f>IF(#REF!&gt;0,#REF!," ")</f>
        <v>#REF!</v>
      </c>
      <c r="AH39" s="25">
        <f t="shared" si="12"/>
        <v>0</v>
      </c>
      <c r="AI39" s="109" t="str">
        <f t="shared" si="13"/>
        <v xml:space="preserve"> </v>
      </c>
      <c r="AJ39" s="109" t="e">
        <f>IF(#REF!&gt;0,#REF!," ")</f>
        <v>#REF!</v>
      </c>
      <c r="AK39" s="110" t="e">
        <f>IF(#REF!&gt;0,#REF!," ")</f>
        <v>#REF!</v>
      </c>
      <c r="AL39" s="28">
        <f t="shared" si="14"/>
        <v>0</v>
      </c>
      <c r="AM39" s="168" t="str">
        <f t="shared" si="15"/>
        <v xml:space="preserve"> </v>
      </c>
      <c r="AN39" s="169" t="e">
        <f>IF(#REF!&gt;0,#REF!," ")</f>
        <v>#REF!</v>
      </c>
      <c r="AO39" s="170" t="e">
        <f>IF(#REF!&gt;0,#REF!," ")</f>
        <v>#REF!</v>
      </c>
      <c r="AP39" s="2"/>
      <c r="AQ39" s="1">
        <f t="shared" si="9"/>
        <v>0</v>
      </c>
      <c r="AR39" s="106"/>
      <c r="AS39" s="107"/>
      <c r="AT39" s="108"/>
    </row>
    <row r="40" spans="1:47" ht="11.1" customHeight="1" x14ac:dyDescent="0.25">
      <c r="B40" s="3">
        <f>D26</f>
        <v>0</v>
      </c>
      <c r="C40" s="106"/>
      <c r="D40" s="107"/>
      <c r="E40" s="108"/>
      <c r="F40" s="2"/>
      <c r="G40" s="3">
        <f>K27</f>
        <v>0</v>
      </c>
      <c r="H40" s="114"/>
      <c r="I40" s="114"/>
      <c r="J40" s="115"/>
      <c r="K40" s="3">
        <f>M27</f>
        <v>0</v>
      </c>
      <c r="L40" s="114"/>
      <c r="M40" s="114"/>
      <c r="N40" s="115"/>
      <c r="O40" s="3">
        <f>O27</f>
        <v>0</v>
      </c>
      <c r="P40" s="106"/>
      <c r="Q40" s="107"/>
      <c r="R40" s="108"/>
      <c r="S40" s="2"/>
      <c r="T40" s="3">
        <f>V26</f>
        <v>0</v>
      </c>
      <c r="U40" s="106"/>
      <c r="V40" s="107"/>
      <c r="W40" s="108"/>
      <c r="Y40" s="33">
        <f t="shared" si="8"/>
        <v>0</v>
      </c>
      <c r="Z40" s="114"/>
      <c r="AA40" s="114"/>
      <c r="AB40" s="115"/>
      <c r="AC40" s="2"/>
      <c r="AD40" s="3">
        <f t="shared" si="10"/>
        <v>0</v>
      </c>
      <c r="AE40" s="109" t="str">
        <f t="shared" si="11"/>
        <v xml:space="preserve"> </v>
      </c>
      <c r="AF40" s="109" t="e">
        <f>IF(#REF!&gt;0,#REF!," ")</f>
        <v>#REF!</v>
      </c>
      <c r="AG40" s="110" t="e">
        <f>IF(#REF!&gt;0,#REF!," ")</f>
        <v>#REF!</v>
      </c>
      <c r="AH40" s="25">
        <f t="shared" si="12"/>
        <v>0</v>
      </c>
      <c r="AI40" s="109" t="str">
        <f t="shared" si="13"/>
        <v xml:space="preserve"> </v>
      </c>
      <c r="AJ40" s="109" t="e">
        <f>IF(#REF!&gt;0,#REF!," ")</f>
        <v>#REF!</v>
      </c>
      <c r="AK40" s="110" t="e">
        <f>IF(#REF!&gt;0,#REF!," ")</f>
        <v>#REF!</v>
      </c>
      <c r="AL40" s="28">
        <f t="shared" si="14"/>
        <v>0</v>
      </c>
      <c r="AM40" s="177" t="str">
        <f t="shared" si="15"/>
        <v xml:space="preserve"> </v>
      </c>
      <c r="AN40" s="178" t="e">
        <f>IF(#REF!&gt;0,#REF!," ")</f>
        <v>#REF!</v>
      </c>
      <c r="AO40" s="179" t="e">
        <f>IF(#REF!&gt;0,#REF!," ")</f>
        <v>#REF!</v>
      </c>
      <c r="AP40" s="2"/>
      <c r="AQ40" s="1">
        <f t="shared" si="9"/>
        <v>0</v>
      </c>
      <c r="AR40" s="106"/>
      <c r="AS40" s="107"/>
      <c r="AT40" s="108"/>
    </row>
    <row r="41" spans="1:47" ht="11.1" customHeight="1" x14ac:dyDescent="0.25">
      <c r="B41" s="4">
        <f>E26</f>
        <v>0</v>
      </c>
      <c r="C41" s="116"/>
      <c r="D41" s="117"/>
      <c r="E41" s="118"/>
      <c r="F41" s="2"/>
      <c r="G41" s="4">
        <f>K29</f>
        <v>0</v>
      </c>
      <c r="H41" s="119"/>
      <c r="I41" s="119"/>
      <c r="J41" s="120"/>
      <c r="K41" s="4">
        <f>M29</f>
        <v>0</v>
      </c>
      <c r="L41" s="119"/>
      <c r="M41" s="119"/>
      <c r="N41" s="120"/>
      <c r="O41" s="4">
        <f>O29</f>
        <v>0</v>
      </c>
      <c r="P41" s="116"/>
      <c r="Q41" s="117"/>
      <c r="R41" s="118"/>
      <c r="S41" s="2"/>
      <c r="T41" s="4">
        <f>W26</f>
        <v>0</v>
      </c>
      <c r="U41" s="116"/>
      <c r="V41" s="117"/>
      <c r="W41" s="118"/>
      <c r="Y41" s="34">
        <f t="shared" si="8"/>
        <v>0</v>
      </c>
      <c r="Z41" s="119"/>
      <c r="AA41" s="119"/>
      <c r="AB41" s="120"/>
      <c r="AC41" s="2"/>
      <c r="AD41" s="4">
        <f t="shared" si="10"/>
        <v>0</v>
      </c>
      <c r="AE41" s="121" t="str">
        <f t="shared" si="11"/>
        <v xml:space="preserve"> </v>
      </c>
      <c r="AF41" s="122" t="e">
        <f>IF(#REF!&gt;0,#REF!," ")</f>
        <v>#REF!</v>
      </c>
      <c r="AG41" s="123" t="e">
        <f>IF(#REF!&gt;0,#REF!," ")</f>
        <v>#REF!</v>
      </c>
      <c r="AH41" s="26">
        <f t="shared" si="12"/>
        <v>0</v>
      </c>
      <c r="AI41" s="121" t="str">
        <f t="shared" si="13"/>
        <v xml:space="preserve"> </v>
      </c>
      <c r="AJ41" s="122" t="e">
        <f>IF(#REF!&gt;0,#REF!," ")</f>
        <v>#REF!</v>
      </c>
      <c r="AK41" s="123" t="e">
        <f>IF(#REF!&gt;0,#REF!," ")</f>
        <v>#REF!</v>
      </c>
      <c r="AL41" s="29">
        <f t="shared" si="14"/>
        <v>0</v>
      </c>
      <c r="AM41" s="121" t="str">
        <f t="shared" si="15"/>
        <v xml:space="preserve"> </v>
      </c>
      <c r="AN41" s="122" t="e">
        <f>IF(#REF!&gt;0,#REF!," ")</f>
        <v>#REF!</v>
      </c>
      <c r="AO41" s="123" t="e">
        <f>IF(#REF!&gt;0,#REF!," ")</f>
        <v>#REF!</v>
      </c>
      <c r="AP41" s="2"/>
      <c r="AQ41" s="21">
        <f t="shared" si="9"/>
        <v>0</v>
      </c>
      <c r="AR41" s="116"/>
      <c r="AS41" s="117"/>
      <c r="AT41" s="118"/>
    </row>
    <row r="42" spans="1:47" ht="2.1" customHeight="1" x14ac:dyDescent="0.25">
      <c r="A42" s="184"/>
      <c r="B42" s="184"/>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4"/>
      <c r="AK42" s="184"/>
      <c r="AL42" s="184"/>
      <c r="AM42" s="184"/>
      <c r="AN42" s="184"/>
      <c r="AO42" s="184"/>
      <c r="AP42" s="184"/>
      <c r="AQ42" s="184"/>
      <c r="AR42" s="184"/>
      <c r="AS42" s="184"/>
      <c r="AT42" s="185"/>
      <c r="AU42" s="36"/>
    </row>
    <row r="43" spans="1:47" ht="14.1" customHeight="1" x14ac:dyDescent="0.25">
      <c r="A43" s="47"/>
      <c r="B43" s="174" t="s">
        <v>2</v>
      </c>
      <c r="C43" s="175"/>
      <c r="D43" s="175"/>
      <c r="E43" s="175"/>
      <c r="F43" s="175"/>
      <c r="G43" s="175"/>
      <c r="H43" s="175"/>
      <c r="I43" s="175"/>
      <c r="J43" s="175"/>
      <c r="K43" s="175"/>
      <c r="L43" s="175"/>
      <c r="M43" s="175"/>
      <c r="N43" s="175"/>
      <c r="O43" s="175"/>
      <c r="P43" s="175"/>
      <c r="Q43" s="175"/>
      <c r="R43" s="175"/>
      <c r="S43" s="175"/>
      <c r="T43" s="175"/>
      <c r="U43" s="175"/>
      <c r="V43" s="175"/>
      <c r="W43" s="175"/>
      <c r="X43" s="176"/>
      <c r="Y43" s="36"/>
      <c r="Z43" s="174" t="s">
        <v>2</v>
      </c>
      <c r="AA43" s="175"/>
      <c r="AB43" s="175"/>
      <c r="AC43" s="175"/>
      <c r="AD43" s="175"/>
      <c r="AE43" s="175"/>
      <c r="AF43" s="175"/>
      <c r="AG43" s="175"/>
      <c r="AH43" s="175"/>
      <c r="AI43" s="175"/>
      <c r="AJ43" s="175"/>
      <c r="AK43" s="175"/>
      <c r="AL43" s="175"/>
      <c r="AM43" s="175"/>
      <c r="AN43" s="175"/>
      <c r="AO43" s="175"/>
      <c r="AP43" s="175"/>
      <c r="AQ43" s="175"/>
      <c r="AR43" s="175"/>
      <c r="AS43" s="175"/>
      <c r="AT43" s="176"/>
    </row>
    <row r="44" spans="1:47" ht="14.1" customHeight="1" x14ac:dyDescent="0.25">
      <c r="A44" s="36"/>
      <c r="B44" s="8" t="s">
        <v>3</v>
      </c>
      <c r="C44" s="9" t="s">
        <v>3</v>
      </c>
      <c r="D44" s="189" t="s">
        <v>4</v>
      </c>
      <c r="E44" s="190"/>
      <c r="F44" s="191"/>
      <c r="G44" s="192" t="s">
        <v>5</v>
      </c>
      <c r="H44" s="192"/>
      <c r="I44" s="193"/>
      <c r="J44" s="8" t="s">
        <v>3</v>
      </c>
      <c r="K44" s="9" t="s">
        <v>3</v>
      </c>
      <c r="L44" s="128" t="s">
        <v>4</v>
      </c>
      <c r="M44" s="130"/>
      <c r="N44" s="194" t="s">
        <v>5</v>
      </c>
      <c r="O44" s="192"/>
      <c r="P44" s="193"/>
      <c r="Q44" s="8" t="s">
        <v>3</v>
      </c>
      <c r="R44" s="189" t="s">
        <v>3</v>
      </c>
      <c r="S44" s="191"/>
      <c r="T44" s="128" t="s">
        <v>4</v>
      </c>
      <c r="U44" s="130"/>
      <c r="V44" s="194" t="s">
        <v>5</v>
      </c>
      <c r="W44" s="192"/>
      <c r="X44" s="193"/>
      <c r="Y44" s="36"/>
      <c r="Z44" s="8" t="s">
        <v>3</v>
      </c>
      <c r="AA44" s="9" t="s">
        <v>3</v>
      </c>
      <c r="AB44" s="128" t="s">
        <v>4</v>
      </c>
      <c r="AC44" s="129"/>
      <c r="AD44" s="180" t="s">
        <v>5</v>
      </c>
      <c r="AE44" s="180"/>
      <c r="AF44" s="180"/>
      <c r="AG44" s="8" t="s">
        <v>3</v>
      </c>
      <c r="AH44" s="9" t="s">
        <v>3</v>
      </c>
      <c r="AI44" s="128" t="s">
        <v>4</v>
      </c>
      <c r="AJ44" s="129"/>
      <c r="AK44" s="180" t="s">
        <v>5</v>
      </c>
      <c r="AL44" s="180"/>
      <c r="AM44" s="180"/>
      <c r="AN44" s="8" t="s">
        <v>3</v>
      </c>
      <c r="AO44" s="9" t="s">
        <v>3</v>
      </c>
      <c r="AP44" s="128" t="s">
        <v>4</v>
      </c>
      <c r="AQ44" s="129"/>
      <c r="AR44" s="180" t="s">
        <v>5</v>
      </c>
      <c r="AS44" s="180"/>
      <c r="AT44" s="180"/>
    </row>
    <row r="45" spans="1:47" ht="13.5" customHeight="1" x14ac:dyDescent="0.25">
      <c r="A45" s="36"/>
      <c r="B45" s="62" t="s">
        <v>102</v>
      </c>
      <c r="C45" s="88" t="s">
        <v>105</v>
      </c>
      <c r="D45" s="181" t="s">
        <v>104</v>
      </c>
      <c r="E45" s="181"/>
      <c r="F45" s="181"/>
      <c r="G45" s="182" t="s">
        <v>103</v>
      </c>
      <c r="H45" s="182"/>
      <c r="I45" s="183"/>
      <c r="J45" s="62" t="s">
        <v>48</v>
      </c>
      <c r="K45" s="88" t="s">
        <v>90</v>
      </c>
      <c r="L45" s="181"/>
      <c r="M45" s="181"/>
      <c r="N45" s="182"/>
      <c r="O45" s="182"/>
      <c r="P45" s="183"/>
      <c r="Q45" s="62"/>
      <c r="R45" s="181"/>
      <c r="S45" s="181"/>
      <c r="T45" s="181"/>
      <c r="U45" s="181"/>
      <c r="V45" s="182"/>
      <c r="W45" s="182"/>
      <c r="X45" s="183"/>
      <c r="Y45" s="36"/>
      <c r="Z45" s="46"/>
      <c r="AA45" s="44"/>
      <c r="AB45" s="6"/>
      <c r="AC45" s="6"/>
      <c r="AD45" s="2"/>
      <c r="AE45" s="2"/>
      <c r="AF45" s="7"/>
      <c r="AG45" s="60"/>
      <c r="AH45" s="61"/>
      <c r="AI45" s="45"/>
      <c r="AJ45" s="45"/>
      <c r="AK45" s="2"/>
      <c r="AL45" s="2"/>
      <c r="AM45" s="7"/>
      <c r="AN45" s="60"/>
      <c r="AO45" s="61"/>
      <c r="AP45" s="45"/>
      <c r="AQ45" s="45"/>
      <c r="AR45" s="2"/>
      <c r="AS45" s="2"/>
      <c r="AT45" s="7"/>
    </row>
    <row r="46" spans="1:47" ht="13.5" customHeight="1" x14ac:dyDescent="0.25">
      <c r="A46" s="36"/>
      <c r="B46" s="10" t="s">
        <v>105</v>
      </c>
      <c r="C46" s="90" t="s">
        <v>101</v>
      </c>
      <c r="D46" s="188" t="s">
        <v>104</v>
      </c>
      <c r="E46" s="188"/>
      <c r="F46" s="188"/>
      <c r="G46" s="186" t="s">
        <v>103</v>
      </c>
      <c r="H46" s="186"/>
      <c r="I46" s="187"/>
      <c r="J46" s="10"/>
      <c r="K46" s="90"/>
      <c r="L46" s="188"/>
      <c r="M46" s="188"/>
      <c r="N46" s="186"/>
      <c r="O46" s="186"/>
      <c r="P46" s="187"/>
      <c r="Q46" s="10"/>
      <c r="R46" s="188"/>
      <c r="S46" s="188"/>
      <c r="T46" s="188"/>
      <c r="U46" s="188"/>
      <c r="V46" s="186"/>
      <c r="W46" s="186"/>
      <c r="X46" s="187"/>
      <c r="Y46" s="36"/>
      <c r="Z46" s="46"/>
      <c r="AA46" s="44"/>
      <c r="AB46" s="6"/>
      <c r="AC46" s="6"/>
      <c r="AD46" s="2"/>
      <c r="AE46" s="2"/>
      <c r="AF46" s="7"/>
      <c r="AG46" s="60"/>
      <c r="AH46" s="61"/>
      <c r="AI46" s="45"/>
      <c r="AJ46" s="45"/>
      <c r="AK46" s="2"/>
      <c r="AL46" s="2"/>
      <c r="AM46" s="7"/>
      <c r="AN46" s="60"/>
      <c r="AO46" s="61"/>
      <c r="AP46" s="45"/>
      <c r="AQ46" s="45"/>
      <c r="AR46" s="2"/>
      <c r="AS46" s="2"/>
      <c r="AT46" s="7"/>
    </row>
    <row r="47" spans="1:47" ht="13.5" customHeight="1" x14ac:dyDescent="0.25">
      <c r="A47" s="36"/>
      <c r="B47" s="10" t="s">
        <v>102</v>
      </c>
      <c r="C47" s="90" t="s">
        <v>101</v>
      </c>
      <c r="D47" s="188" t="s">
        <v>100</v>
      </c>
      <c r="E47" s="188"/>
      <c r="F47" s="188"/>
      <c r="G47" s="186" t="s">
        <v>99</v>
      </c>
      <c r="H47" s="186"/>
      <c r="I47" s="187"/>
      <c r="J47" s="10"/>
      <c r="K47" s="90"/>
      <c r="L47" s="188"/>
      <c r="M47" s="188"/>
      <c r="N47" s="186"/>
      <c r="O47" s="186"/>
      <c r="P47" s="187"/>
      <c r="Q47" s="10"/>
      <c r="R47" s="188"/>
      <c r="S47" s="188"/>
      <c r="T47" s="188"/>
      <c r="U47" s="188"/>
      <c r="V47" s="186"/>
      <c r="W47" s="186"/>
      <c r="X47" s="187"/>
      <c r="Y47" s="36"/>
      <c r="Z47" s="46"/>
      <c r="AA47" s="44"/>
      <c r="AB47" s="6"/>
      <c r="AC47" s="6"/>
      <c r="AD47" s="2"/>
      <c r="AE47" s="2"/>
      <c r="AF47" s="7"/>
      <c r="AG47" s="60"/>
      <c r="AH47" s="61"/>
      <c r="AI47" s="45"/>
      <c r="AJ47" s="45"/>
      <c r="AK47" s="2"/>
      <c r="AL47" s="2"/>
      <c r="AM47" s="7"/>
      <c r="AN47" s="60"/>
      <c r="AO47" s="61"/>
      <c r="AP47" s="45"/>
      <c r="AQ47" s="45"/>
      <c r="AR47" s="2"/>
      <c r="AS47" s="2"/>
      <c r="AT47" s="7"/>
    </row>
    <row r="48" spans="1:47" ht="13.5" customHeight="1" x14ac:dyDescent="0.25">
      <c r="A48" s="36"/>
      <c r="B48" s="10" t="s">
        <v>96</v>
      </c>
      <c r="C48" s="90" t="s">
        <v>61</v>
      </c>
      <c r="D48" s="188" t="s">
        <v>98</v>
      </c>
      <c r="E48" s="188"/>
      <c r="F48" s="188"/>
      <c r="G48" s="186" t="s">
        <v>97</v>
      </c>
      <c r="H48" s="186"/>
      <c r="I48" s="187"/>
      <c r="J48" s="10"/>
      <c r="K48" s="90"/>
      <c r="L48" s="188"/>
      <c r="M48" s="188"/>
      <c r="N48" s="186"/>
      <c r="O48" s="186"/>
      <c r="P48" s="187"/>
      <c r="Q48" s="10"/>
      <c r="R48" s="188"/>
      <c r="S48" s="188"/>
      <c r="T48" s="188"/>
      <c r="U48" s="188"/>
      <c r="V48" s="186"/>
      <c r="W48" s="186"/>
      <c r="X48" s="187"/>
      <c r="Y48" s="36"/>
      <c r="Z48" s="46"/>
      <c r="AA48" s="44"/>
      <c r="AB48" s="6"/>
      <c r="AC48" s="6"/>
      <c r="AD48" s="2"/>
      <c r="AE48" s="2"/>
      <c r="AF48" s="7"/>
      <c r="AG48" s="60"/>
      <c r="AH48" s="61"/>
      <c r="AI48" s="45"/>
      <c r="AJ48" s="45"/>
      <c r="AK48" s="2"/>
      <c r="AL48" s="2"/>
      <c r="AM48" s="7"/>
      <c r="AN48" s="60"/>
      <c r="AO48" s="61"/>
      <c r="AP48" s="45"/>
      <c r="AQ48" s="45"/>
      <c r="AR48" s="2"/>
      <c r="AS48" s="2"/>
      <c r="AT48" s="7"/>
    </row>
    <row r="49" spans="1:46" ht="13.5" customHeight="1" x14ac:dyDescent="0.25">
      <c r="A49" s="36"/>
      <c r="B49" s="10" t="s">
        <v>96</v>
      </c>
      <c r="C49" s="90" t="s">
        <v>61</v>
      </c>
      <c r="D49" s="188" t="s">
        <v>95</v>
      </c>
      <c r="E49" s="188"/>
      <c r="F49" s="188"/>
      <c r="G49" s="186" t="s">
        <v>94</v>
      </c>
      <c r="H49" s="186"/>
      <c r="I49" s="187"/>
      <c r="J49" s="10"/>
      <c r="K49" s="90"/>
      <c r="L49" s="188"/>
      <c r="M49" s="188"/>
      <c r="N49" s="186"/>
      <c r="O49" s="186"/>
      <c r="P49" s="187"/>
      <c r="Q49" s="10"/>
      <c r="R49" s="188"/>
      <c r="S49" s="188"/>
      <c r="T49" s="188"/>
      <c r="U49" s="188"/>
      <c r="V49" s="186"/>
      <c r="W49" s="186"/>
      <c r="X49" s="187"/>
      <c r="Y49" s="36"/>
      <c r="Z49" s="10"/>
      <c r="AA49" s="89"/>
      <c r="AB49" s="200"/>
      <c r="AC49" s="201"/>
      <c r="AD49" s="195"/>
      <c r="AE49" s="196"/>
      <c r="AF49" s="197"/>
      <c r="AG49" s="10"/>
      <c r="AH49" s="90"/>
      <c r="AI49" s="198"/>
      <c r="AJ49" s="199"/>
      <c r="AK49" s="195"/>
      <c r="AL49" s="196"/>
      <c r="AM49" s="197"/>
      <c r="AN49" s="10"/>
      <c r="AO49" s="90"/>
      <c r="AP49" s="198"/>
      <c r="AQ49" s="199"/>
      <c r="AR49" s="195"/>
      <c r="AS49" s="196"/>
      <c r="AT49" s="197"/>
    </row>
    <row r="50" spans="1:46" ht="13.5" customHeight="1" x14ac:dyDescent="0.25">
      <c r="A50" s="36"/>
      <c r="B50" s="10" t="s">
        <v>48</v>
      </c>
      <c r="C50" s="90" t="s">
        <v>45</v>
      </c>
      <c r="D50" s="188" t="s">
        <v>93</v>
      </c>
      <c r="E50" s="188"/>
      <c r="F50" s="188"/>
      <c r="G50" s="186" t="s">
        <v>74</v>
      </c>
      <c r="H50" s="186"/>
      <c r="I50" s="187"/>
      <c r="J50" s="10"/>
      <c r="K50" s="90"/>
      <c r="L50" s="188"/>
      <c r="M50" s="188"/>
      <c r="N50" s="186"/>
      <c r="O50" s="186"/>
      <c r="P50" s="187"/>
      <c r="Q50" s="10"/>
      <c r="R50" s="188"/>
      <c r="S50" s="188"/>
      <c r="T50" s="188"/>
      <c r="U50" s="188"/>
      <c r="V50" s="186"/>
      <c r="W50" s="186"/>
      <c r="X50" s="187"/>
      <c r="Y50" s="36"/>
      <c r="Z50" s="10"/>
      <c r="AA50" s="89"/>
      <c r="AB50" s="94"/>
      <c r="AC50" s="95"/>
      <c r="AD50" s="91"/>
      <c r="AE50" s="92"/>
      <c r="AF50" s="93"/>
      <c r="AG50" s="10"/>
      <c r="AH50" s="90"/>
      <c r="AI50" s="96"/>
      <c r="AJ50" s="97"/>
      <c r="AK50" s="91"/>
      <c r="AL50" s="92"/>
      <c r="AM50" s="93"/>
      <c r="AN50" s="10"/>
      <c r="AO50" s="90"/>
      <c r="AP50" s="96"/>
      <c r="AQ50" s="97"/>
      <c r="AR50" s="91"/>
      <c r="AS50" s="92"/>
      <c r="AT50" s="93"/>
    </row>
    <row r="51" spans="1:46" ht="13.5" customHeight="1" x14ac:dyDescent="0.25">
      <c r="A51" s="36"/>
      <c r="B51" s="10" t="s">
        <v>48</v>
      </c>
      <c r="C51" s="90" t="s">
        <v>45</v>
      </c>
      <c r="D51" s="188" t="s">
        <v>92</v>
      </c>
      <c r="E51" s="188"/>
      <c r="F51" s="188"/>
      <c r="G51" s="186" t="s">
        <v>74</v>
      </c>
      <c r="H51" s="186"/>
      <c r="I51" s="187"/>
      <c r="J51" s="10"/>
      <c r="K51" s="90"/>
      <c r="L51" s="188"/>
      <c r="M51" s="188"/>
      <c r="N51" s="186"/>
      <c r="O51" s="186"/>
      <c r="P51" s="187"/>
      <c r="Q51" s="10"/>
      <c r="R51" s="188"/>
      <c r="S51" s="188"/>
      <c r="T51" s="188"/>
      <c r="U51" s="188"/>
      <c r="V51" s="186"/>
      <c r="W51" s="186"/>
      <c r="X51" s="187"/>
      <c r="Y51" s="36"/>
      <c r="Z51" s="10"/>
      <c r="AA51" s="89"/>
      <c r="AB51" s="200"/>
      <c r="AC51" s="201"/>
      <c r="AD51" s="195"/>
      <c r="AE51" s="196"/>
      <c r="AF51" s="197"/>
      <c r="AG51" s="10"/>
      <c r="AH51" s="90"/>
      <c r="AI51" s="198"/>
      <c r="AJ51" s="199"/>
      <c r="AK51" s="195"/>
      <c r="AL51" s="196"/>
      <c r="AM51" s="197"/>
      <c r="AN51" s="10"/>
      <c r="AO51" s="90"/>
      <c r="AP51" s="198"/>
      <c r="AQ51" s="199"/>
      <c r="AR51" s="195"/>
      <c r="AS51" s="196"/>
      <c r="AT51" s="197"/>
    </row>
    <row r="52" spans="1:46" ht="13.5" customHeight="1" x14ac:dyDescent="0.25">
      <c r="A52" s="36"/>
      <c r="B52" s="10" t="s">
        <v>48</v>
      </c>
      <c r="C52" s="90" t="s">
        <v>91</v>
      </c>
      <c r="D52" s="188"/>
      <c r="E52" s="188"/>
      <c r="F52" s="188"/>
      <c r="G52" s="186"/>
      <c r="H52" s="186"/>
      <c r="I52" s="187"/>
      <c r="J52" s="10"/>
      <c r="K52" s="90"/>
      <c r="L52" s="188"/>
      <c r="M52" s="188"/>
      <c r="N52" s="186"/>
      <c r="O52" s="186"/>
      <c r="P52" s="187"/>
      <c r="Q52" s="10"/>
      <c r="R52" s="188"/>
      <c r="S52" s="188"/>
      <c r="T52" s="188"/>
      <c r="U52" s="188"/>
      <c r="V52" s="186"/>
      <c r="W52" s="186"/>
      <c r="X52" s="187"/>
      <c r="Y52" s="36"/>
      <c r="Z52" s="10"/>
      <c r="AA52" s="89"/>
      <c r="AB52" s="200"/>
      <c r="AC52" s="201"/>
      <c r="AD52" s="195"/>
      <c r="AE52" s="196"/>
      <c r="AF52" s="197"/>
      <c r="AG52" s="10"/>
      <c r="AH52" s="90"/>
      <c r="AI52" s="198"/>
      <c r="AJ52" s="199"/>
      <c r="AK52" s="195"/>
      <c r="AL52" s="196"/>
      <c r="AM52" s="197"/>
      <c r="AN52" s="10"/>
      <c r="AO52" s="90"/>
      <c r="AP52" s="198"/>
      <c r="AQ52" s="199"/>
      <c r="AR52" s="195"/>
      <c r="AS52" s="196"/>
      <c r="AT52" s="197"/>
    </row>
    <row r="53" spans="1:46" ht="13.5" customHeight="1" x14ac:dyDescent="0.25">
      <c r="A53" s="36"/>
      <c r="B53" s="11" t="s">
        <v>48</v>
      </c>
      <c r="C53" s="98" t="s">
        <v>90</v>
      </c>
      <c r="D53" s="204"/>
      <c r="E53" s="204"/>
      <c r="F53" s="204"/>
      <c r="G53" s="202"/>
      <c r="H53" s="202"/>
      <c r="I53" s="203"/>
      <c r="J53" s="11"/>
      <c r="K53" s="98"/>
      <c r="L53" s="204"/>
      <c r="M53" s="204"/>
      <c r="N53" s="202"/>
      <c r="O53" s="202"/>
      <c r="P53" s="203"/>
      <c r="Q53" s="11"/>
      <c r="R53" s="204"/>
      <c r="S53" s="204"/>
      <c r="T53" s="204"/>
      <c r="U53" s="204"/>
      <c r="V53" s="202"/>
      <c r="W53" s="202"/>
      <c r="X53" s="203"/>
      <c r="Y53" s="36"/>
      <c r="Z53" s="10"/>
      <c r="AA53" s="89"/>
      <c r="AB53" s="200"/>
      <c r="AC53" s="201"/>
      <c r="AD53" s="195"/>
      <c r="AE53" s="196"/>
      <c r="AF53" s="197"/>
      <c r="AG53" s="10"/>
      <c r="AH53" s="90"/>
      <c r="AI53" s="198"/>
      <c r="AJ53" s="199"/>
      <c r="AK53" s="195"/>
      <c r="AL53" s="196"/>
      <c r="AM53" s="197"/>
      <c r="AN53" s="10"/>
      <c r="AO53" s="90"/>
      <c r="AP53" s="198"/>
      <c r="AQ53" s="199"/>
      <c r="AR53" s="195"/>
      <c r="AS53" s="196"/>
      <c r="AT53" s="197"/>
    </row>
    <row r="54" spans="1:46" ht="2.1" customHeight="1" x14ac:dyDescent="0.25">
      <c r="A54" s="56"/>
      <c r="B54" s="41"/>
      <c r="C54" s="41"/>
      <c r="D54" s="42"/>
      <c r="E54" s="57"/>
      <c r="F54" s="57"/>
      <c r="G54" s="57"/>
      <c r="H54" s="57"/>
      <c r="I54" s="57"/>
      <c r="J54" s="41"/>
      <c r="K54" s="41"/>
      <c r="L54" s="58"/>
      <c r="M54" s="57"/>
      <c r="N54" s="57"/>
      <c r="O54" s="57"/>
      <c r="P54" s="57"/>
      <c r="Q54" s="41"/>
      <c r="R54" s="41"/>
      <c r="S54" s="41"/>
      <c r="T54" s="58"/>
      <c r="U54" s="57"/>
      <c r="V54" s="57"/>
      <c r="W54" s="57"/>
      <c r="X54" s="59"/>
      <c r="Y54" s="37"/>
      <c r="Z54" s="43"/>
      <c r="AA54" s="44"/>
      <c r="AB54" s="45"/>
      <c r="AC54" s="45"/>
      <c r="AD54" s="54"/>
      <c r="AE54" s="54"/>
      <c r="AF54" s="55"/>
      <c r="AG54" s="46"/>
      <c r="AH54" s="44"/>
      <c r="AI54" s="45"/>
      <c r="AJ54" s="45"/>
      <c r="AK54" s="54"/>
      <c r="AL54" s="54"/>
      <c r="AM54" s="55"/>
      <c r="AN54" s="46"/>
      <c r="AO54" s="44"/>
      <c r="AP54" s="45"/>
      <c r="AQ54" s="45"/>
      <c r="AR54" s="54"/>
      <c r="AS54" s="54"/>
      <c r="AT54" s="55"/>
    </row>
    <row r="55" spans="1:46" ht="13.5" customHeight="1" x14ac:dyDescent="0.25">
      <c r="A55" s="236" t="s">
        <v>31</v>
      </c>
      <c r="B55" s="207" t="s">
        <v>27</v>
      </c>
      <c r="C55" s="209"/>
      <c r="D55" s="48" t="s">
        <v>30</v>
      </c>
      <c r="E55" s="205"/>
      <c r="F55" s="206"/>
      <c r="G55" s="213"/>
      <c r="H55" s="205"/>
      <c r="I55" s="206"/>
      <c r="J55" s="207" t="s">
        <v>26</v>
      </c>
      <c r="K55" s="209"/>
      <c r="L55" s="49" t="s">
        <v>22</v>
      </c>
      <c r="M55" s="205"/>
      <c r="N55" s="213"/>
      <c r="O55" s="205"/>
      <c r="P55" s="206"/>
      <c r="Q55" s="207" t="s">
        <v>29</v>
      </c>
      <c r="R55" s="208"/>
      <c r="S55" s="209"/>
      <c r="T55" s="49" t="s">
        <v>24</v>
      </c>
      <c r="U55" s="205"/>
      <c r="V55" s="213"/>
      <c r="W55" s="205"/>
      <c r="X55" s="213"/>
      <c r="Y55" s="37"/>
      <c r="Z55" s="174" t="s">
        <v>2</v>
      </c>
      <c r="AA55" s="175"/>
      <c r="AB55" s="175"/>
      <c r="AC55" s="175"/>
      <c r="AD55" s="175"/>
      <c r="AE55" s="175"/>
      <c r="AF55" s="175"/>
      <c r="AG55" s="175"/>
      <c r="AH55" s="175"/>
      <c r="AI55" s="175"/>
      <c r="AJ55" s="175"/>
      <c r="AK55" s="175"/>
      <c r="AL55" s="175"/>
      <c r="AM55" s="175"/>
      <c r="AN55" s="175"/>
      <c r="AO55" s="175"/>
      <c r="AP55" s="175"/>
      <c r="AQ55" s="175"/>
      <c r="AR55" s="175"/>
      <c r="AS55" s="175"/>
      <c r="AT55" s="176"/>
    </row>
    <row r="56" spans="1:46" ht="13.5" customHeight="1" x14ac:dyDescent="0.25">
      <c r="A56" s="236"/>
      <c r="B56" s="210"/>
      <c r="C56" s="212"/>
      <c r="D56" s="50" t="s">
        <v>30</v>
      </c>
      <c r="E56" s="205"/>
      <c r="F56" s="206"/>
      <c r="G56" s="213"/>
      <c r="H56" s="205"/>
      <c r="I56" s="206"/>
      <c r="J56" s="210"/>
      <c r="K56" s="212"/>
      <c r="L56" s="49" t="s">
        <v>23</v>
      </c>
      <c r="M56" s="205"/>
      <c r="N56" s="213"/>
      <c r="O56" s="205"/>
      <c r="P56" s="206"/>
      <c r="Q56" s="210"/>
      <c r="R56" s="211"/>
      <c r="S56" s="212"/>
      <c r="T56" s="49" t="s">
        <v>28</v>
      </c>
      <c r="U56" s="205"/>
      <c r="V56" s="213"/>
      <c r="W56" s="205"/>
      <c r="X56" s="213"/>
      <c r="Y56" s="37"/>
      <c r="Z56" s="87" t="s">
        <v>3</v>
      </c>
      <c r="AA56" s="9" t="s">
        <v>3</v>
      </c>
      <c r="AB56" s="128" t="s">
        <v>4</v>
      </c>
      <c r="AC56" s="130"/>
      <c r="AD56" s="194" t="s">
        <v>5</v>
      </c>
      <c r="AE56" s="192"/>
      <c r="AF56" s="193"/>
      <c r="AG56" s="8" t="s">
        <v>3</v>
      </c>
      <c r="AH56" s="9" t="s">
        <v>3</v>
      </c>
      <c r="AI56" s="128" t="s">
        <v>4</v>
      </c>
      <c r="AJ56" s="130"/>
      <c r="AK56" s="194" t="s">
        <v>5</v>
      </c>
      <c r="AL56" s="192"/>
      <c r="AM56" s="193"/>
      <c r="AN56" s="8" t="s">
        <v>3</v>
      </c>
      <c r="AO56" s="9" t="s">
        <v>3</v>
      </c>
      <c r="AP56" s="128" t="s">
        <v>4</v>
      </c>
      <c r="AQ56" s="130"/>
      <c r="AR56" s="194" t="s">
        <v>5</v>
      </c>
      <c r="AS56" s="192"/>
      <c r="AT56" s="193"/>
    </row>
    <row r="57" spans="1:46" ht="2.1" customHeight="1" x14ac:dyDescent="0.25">
      <c r="A57" s="56"/>
      <c r="B57" s="41"/>
      <c r="C57" s="41"/>
      <c r="D57" s="42"/>
      <c r="E57" s="57"/>
      <c r="F57" s="57"/>
      <c r="G57" s="57"/>
      <c r="H57" s="57"/>
      <c r="I57" s="57"/>
      <c r="J57" s="41"/>
      <c r="K57" s="41"/>
      <c r="L57" s="58"/>
      <c r="M57" s="57"/>
      <c r="N57" s="57"/>
      <c r="O57" s="57"/>
      <c r="P57" s="57"/>
      <c r="Q57" s="41"/>
      <c r="R57" s="41"/>
      <c r="S57" s="41"/>
      <c r="T57" s="58"/>
      <c r="U57" s="57"/>
      <c r="V57" s="57"/>
      <c r="W57" s="57"/>
      <c r="X57" s="59"/>
      <c r="Y57" s="37"/>
      <c r="Z57" s="43"/>
      <c r="AA57" s="44"/>
      <c r="AB57" s="45"/>
      <c r="AC57" s="45"/>
      <c r="AD57" s="54"/>
      <c r="AE57" s="54"/>
      <c r="AF57" s="55"/>
      <c r="AG57" s="46"/>
      <c r="AH57" s="44"/>
      <c r="AI57" s="45"/>
      <c r="AJ57" s="45"/>
      <c r="AK57" s="54"/>
      <c r="AL57" s="54"/>
      <c r="AM57" s="55"/>
      <c r="AN57" s="46"/>
      <c r="AO57" s="44"/>
      <c r="AP57" s="45"/>
      <c r="AQ57" s="45"/>
      <c r="AR57" s="54"/>
      <c r="AS57" s="54"/>
      <c r="AT57" s="55"/>
    </row>
    <row r="58" spans="1:46" ht="13.5" customHeight="1" x14ac:dyDescent="0.25">
      <c r="A58" s="161"/>
      <c r="B58" s="162"/>
      <c r="C58" s="162"/>
      <c r="D58" s="162"/>
      <c r="E58" s="162"/>
      <c r="F58" s="86"/>
      <c r="G58" s="223" t="s">
        <v>7</v>
      </c>
      <c r="H58" s="223"/>
      <c r="I58" s="223"/>
      <c r="J58" s="223"/>
      <c r="K58" s="223"/>
      <c r="L58" s="223"/>
      <c r="M58" s="223"/>
      <c r="N58" s="223"/>
      <c r="O58" s="223"/>
      <c r="P58" s="223"/>
      <c r="Q58" s="223"/>
      <c r="R58" s="226" t="s">
        <v>8</v>
      </c>
      <c r="S58" s="226"/>
      <c r="T58" s="226"/>
      <c r="U58" s="226"/>
      <c r="V58" s="226"/>
      <c r="W58" s="226"/>
      <c r="X58" s="227"/>
      <c r="Y58" s="38"/>
      <c r="Z58" s="19"/>
      <c r="AA58" s="90"/>
      <c r="AB58" s="232"/>
      <c r="AC58" s="233"/>
      <c r="AD58" s="214"/>
      <c r="AE58" s="215"/>
      <c r="AF58" s="216"/>
      <c r="AG58" s="10"/>
      <c r="AH58" s="90"/>
      <c r="AI58" s="217"/>
      <c r="AJ58" s="218"/>
      <c r="AK58" s="214"/>
      <c r="AL58" s="215"/>
      <c r="AM58" s="216"/>
      <c r="AN58" s="10"/>
      <c r="AO58" s="90"/>
      <c r="AP58" s="217"/>
      <c r="AQ58" s="218"/>
      <c r="AR58" s="214"/>
      <c r="AS58" s="215"/>
      <c r="AT58" s="216"/>
    </row>
    <row r="59" spans="1:46" ht="13.5" customHeight="1" x14ac:dyDescent="0.25">
      <c r="A59" s="219"/>
      <c r="B59" s="220"/>
      <c r="C59" s="220"/>
      <c r="D59" s="220"/>
      <c r="E59" s="220"/>
      <c r="F59" s="99"/>
      <c r="G59" s="224"/>
      <c r="H59" s="224"/>
      <c r="I59" s="224"/>
      <c r="J59" s="224"/>
      <c r="K59" s="224"/>
      <c r="L59" s="224"/>
      <c r="M59" s="224"/>
      <c r="N59" s="224"/>
      <c r="O59" s="224"/>
      <c r="P59" s="224"/>
      <c r="Q59" s="224"/>
      <c r="R59" s="228"/>
      <c r="S59" s="228"/>
      <c r="T59" s="228"/>
      <c r="U59" s="228"/>
      <c r="V59" s="228"/>
      <c r="W59" s="228"/>
      <c r="X59" s="229"/>
      <c r="Y59" s="39"/>
      <c r="Z59" s="19"/>
      <c r="AA59" s="90"/>
      <c r="AB59" s="200"/>
      <c r="AC59" s="234"/>
      <c r="AD59" s="195"/>
      <c r="AE59" s="196"/>
      <c r="AF59" s="197"/>
      <c r="AG59" s="10"/>
      <c r="AH59" s="90"/>
      <c r="AI59" s="198"/>
      <c r="AJ59" s="235"/>
      <c r="AK59" s="195"/>
      <c r="AL59" s="196"/>
      <c r="AM59" s="197"/>
      <c r="AN59" s="10"/>
      <c r="AO59" s="90"/>
      <c r="AP59" s="198"/>
      <c r="AQ59" s="235"/>
      <c r="AR59" s="195"/>
      <c r="AS59" s="196"/>
      <c r="AT59" s="197"/>
    </row>
    <row r="60" spans="1:46" ht="13.5" customHeight="1" x14ac:dyDescent="0.25">
      <c r="A60" s="221"/>
      <c r="B60" s="222"/>
      <c r="C60" s="222"/>
      <c r="D60" s="222"/>
      <c r="E60" s="222"/>
      <c r="F60" s="100"/>
      <c r="G60" s="225"/>
      <c r="H60" s="225"/>
      <c r="I60" s="225"/>
      <c r="J60" s="225"/>
      <c r="K60" s="225"/>
      <c r="L60" s="225"/>
      <c r="M60" s="225"/>
      <c r="N60" s="225"/>
      <c r="O60" s="225"/>
      <c r="P60" s="225"/>
      <c r="Q60" s="225"/>
      <c r="R60" s="230"/>
      <c r="S60" s="230"/>
      <c r="T60" s="230"/>
      <c r="U60" s="230"/>
      <c r="V60" s="230"/>
      <c r="W60" s="230"/>
      <c r="X60" s="231"/>
      <c r="Y60" s="39"/>
      <c r="Z60" s="19"/>
      <c r="AA60" s="90"/>
      <c r="AB60" s="200"/>
      <c r="AC60" s="234"/>
      <c r="AD60" s="195"/>
      <c r="AE60" s="196"/>
      <c r="AF60" s="197"/>
      <c r="AG60" s="10"/>
      <c r="AH60" s="90"/>
      <c r="AI60" s="198"/>
      <c r="AJ60" s="235"/>
      <c r="AK60" s="195"/>
      <c r="AL60" s="196"/>
      <c r="AM60" s="197"/>
      <c r="AN60" s="10"/>
      <c r="AO60" s="90"/>
      <c r="AP60" s="198"/>
      <c r="AQ60" s="235"/>
      <c r="AR60" s="195"/>
      <c r="AS60" s="196"/>
      <c r="AT60" s="197"/>
    </row>
    <row r="61" spans="1:46" ht="13.5" customHeight="1" x14ac:dyDescent="0.25">
      <c r="A61" s="237" t="s">
        <v>32</v>
      </c>
      <c r="B61" s="238"/>
      <c r="C61" s="238"/>
      <c r="D61" s="239" t="s">
        <v>34</v>
      </c>
      <c r="E61" s="240"/>
      <c r="F61" s="240"/>
      <c r="G61" s="240"/>
      <c r="H61" s="240"/>
      <c r="I61" s="240"/>
      <c r="J61" s="240"/>
      <c r="K61" s="240"/>
      <c r="L61" s="240"/>
      <c r="M61" s="240"/>
      <c r="N61" s="240"/>
      <c r="O61" s="240"/>
      <c r="P61" s="240"/>
      <c r="Q61" s="241"/>
      <c r="R61" s="245" t="s">
        <v>9</v>
      </c>
      <c r="S61" s="246"/>
      <c r="T61" s="247"/>
      <c r="U61" s="251" t="s">
        <v>89</v>
      </c>
      <c r="V61" s="252"/>
      <c r="W61" s="252"/>
      <c r="X61" s="253"/>
      <c r="Y61" s="38"/>
      <c r="Z61" s="19"/>
      <c r="AA61" s="89"/>
      <c r="AB61" s="200"/>
      <c r="AC61" s="234"/>
      <c r="AD61" s="195"/>
      <c r="AE61" s="196"/>
      <c r="AF61" s="197"/>
      <c r="AG61" s="10"/>
      <c r="AH61" s="90"/>
      <c r="AI61" s="198"/>
      <c r="AJ61" s="235"/>
      <c r="AK61" s="195"/>
      <c r="AL61" s="196"/>
      <c r="AM61" s="197"/>
      <c r="AN61" s="10"/>
      <c r="AO61" s="90"/>
      <c r="AP61" s="198"/>
      <c r="AQ61" s="235"/>
      <c r="AR61" s="195"/>
      <c r="AS61" s="196"/>
      <c r="AT61" s="197"/>
    </row>
    <row r="62" spans="1:46" ht="13.5" customHeight="1" x14ac:dyDescent="0.25">
      <c r="A62" s="238"/>
      <c r="B62" s="238"/>
      <c r="C62" s="238"/>
      <c r="D62" s="242"/>
      <c r="E62" s="243"/>
      <c r="F62" s="243"/>
      <c r="G62" s="243"/>
      <c r="H62" s="243"/>
      <c r="I62" s="243"/>
      <c r="J62" s="243"/>
      <c r="K62" s="243"/>
      <c r="L62" s="243"/>
      <c r="M62" s="243"/>
      <c r="N62" s="243"/>
      <c r="O62" s="243"/>
      <c r="P62" s="243"/>
      <c r="Q62" s="244"/>
      <c r="R62" s="248"/>
      <c r="S62" s="249"/>
      <c r="T62" s="250"/>
      <c r="U62" s="254"/>
      <c r="V62" s="255"/>
      <c r="W62" s="255"/>
      <c r="X62" s="256"/>
      <c r="Y62" s="39"/>
      <c r="Z62" s="19"/>
      <c r="AA62" s="89"/>
      <c r="AB62" s="200"/>
      <c r="AC62" s="234"/>
      <c r="AD62" s="195"/>
      <c r="AE62" s="196"/>
      <c r="AF62" s="197"/>
      <c r="AG62" s="10"/>
      <c r="AH62" s="90"/>
      <c r="AI62" s="198"/>
      <c r="AJ62" s="235"/>
      <c r="AK62" s="195"/>
      <c r="AL62" s="196"/>
      <c r="AM62" s="197"/>
      <c r="AN62" s="10"/>
      <c r="AO62" s="90"/>
      <c r="AP62" s="198"/>
      <c r="AQ62" s="235"/>
      <c r="AR62" s="195"/>
      <c r="AS62" s="196"/>
      <c r="AT62" s="197"/>
    </row>
    <row r="63" spans="1:46" ht="13.5" customHeight="1" x14ac:dyDescent="0.25">
      <c r="A63" s="238"/>
      <c r="B63" s="238"/>
      <c r="C63" s="238"/>
      <c r="D63" s="242"/>
      <c r="E63" s="243"/>
      <c r="F63" s="243"/>
      <c r="G63" s="243"/>
      <c r="H63" s="243"/>
      <c r="I63" s="243"/>
      <c r="J63" s="243"/>
      <c r="K63" s="243"/>
      <c r="L63" s="243"/>
      <c r="M63" s="243"/>
      <c r="N63" s="243"/>
      <c r="O63" s="243"/>
      <c r="P63" s="243"/>
      <c r="Q63" s="244"/>
      <c r="R63" s="260" t="s">
        <v>10</v>
      </c>
      <c r="S63" s="260"/>
      <c r="T63" s="261"/>
      <c r="U63" s="262" t="s">
        <v>75</v>
      </c>
      <c r="V63" s="262"/>
      <c r="W63" s="262"/>
      <c r="X63" s="262"/>
      <c r="Y63" s="39"/>
      <c r="Z63" s="19"/>
      <c r="AA63" s="89"/>
      <c r="AB63" s="200"/>
      <c r="AC63" s="234"/>
      <c r="AD63" s="195"/>
      <c r="AE63" s="196"/>
      <c r="AF63" s="197"/>
      <c r="AG63" s="10"/>
      <c r="AH63" s="90"/>
      <c r="AI63" s="198"/>
      <c r="AJ63" s="235"/>
      <c r="AK63" s="195"/>
      <c r="AL63" s="196"/>
      <c r="AM63" s="197"/>
      <c r="AN63" s="10"/>
      <c r="AO63" s="90"/>
      <c r="AP63" s="198"/>
      <c r="AQ63" s="235"/>
      <c r="AR63" s="195"/>
      <c r="AS63" s="196"/>
      <c r="AT63" s="197"/>
    </row>
    <row r="64" spans="1:46" ht="13.5" customHeight="1" x14ac:dyDescent="0.25">
      <c r="A64" s="238"/>
      <c r="B64" s="238"/>
      <c r="C64" s="238"/>
      <c r="D64" s="257"/>
      <c r="E64" s="258"/>
      <c r="F64" s="258"/>
      <c r="G64" s="258"/>
      <c r="H64" s="258"/>
      <c r="I64" s="258"/>
      <c r="J64" s="258"/>
      <c r="K64" s="258"/>
      <c r="L64" s="258"/>
      <c r="M64" s="258"/>
      <c r="N64" s="258"/>
      <c r="O64" s="258"/>
      <c r="P64" s="258"/>
      <c r="Q64" s="259"/>
      <c r="R64" s="261"/>
      <c r="S64" s="261"/>
      <c r="T64" s="261"/>
      <c r="U64" s="262"/>
      <c r="V64" s="262"/>
      <c r="W64" s="262"/>
      <c r="X64" s="262"/>
      <c r="Y64" s="39"/>
      <c r="Z64" s="19"/>
      <c r="AA64" s="89"/>
      <c r="AB64" s="200"/>
      <c r="AC64" s="201"/>
      <c r="AD64" s="195"/>
      <c r="AE64" s="196"/>
      <c r="AF64" s="197"/>
      <c r="AG64" s="10"/>
      <c r="AH64" s="90"/>
      <c r="AI64" s="198"/>
      <c r="AJ64" s="199"/>
      <c r="AK64" s="195"/>
      <c r="AL64" s="196"/>
      <c r="AM64" s="197"/>
      <c r="AN64" s="10"/>
      <c r="AO64" s="90"/>
      <c r="AP64" s="198"/>
      <c r="AQ64" s="199"/>
      <c r="AR64" s="195"/>
      <c r="AS64" s="196"/>
      <c r="AT64" s="197"/>
    </row>
    <row r="65" spans="1:46" ht="13.5" customHeight="1" x14ac:dyDescent="0.25">
      <c r="A65" s="161" t="s">
        <v>11</v>
      </c>
      <c r="B65" s="273"/>
      <c r="C65" s="274"/>
      <c r="D65" s="278"/>
      <c r="E65" s="279"/>
      <c r="F65" s="279"/>
      <c r="G65" s="279"/>
      <c r="H65" s="279"/>
      <c r="I65" s="279"/>
      <c r="J65" s="279"/>
      <c r="K65" s="279"/>
      <c r="L65" s="282" t="s">
        <v>13</v>
      </c>
      <c r="M65" s="282"/>
      <c r="N65" s="283"/>
      <c r="O65" s="286" t="s">
        <v>35</v>
      </c>
      <c r="P65" s="286"/>
      <c r="Q65" s="287"/>
      <c r="R65" s="260" t="s">
        <v>14</v>
      </c>
      <c r="S65" s="260"/>
      <c r="T65" s="261"/>
      <c r="U65" s="262" t="s">
        <v>88</v>
      </c>
      <c r="V65" s="262"/>
      <c r="W65" s="262"/>
      <c r="X65" s="262"/>
      <c r="Y65" s="38">
        <v>5</v>
      </c>
      <c r="Z65" s="19"/>
      <c r="AA65" s="89"/>
      <c r="AB65" s="200"/>
      <c r="AC65" s="201"/>
      <c r="AD65" s="195"/>
      <c r="AE65" s="196"/>
      <c r="AF65" s="197"/>
      <c r="AG65" s="10"/>
      <c r="AH65" s="90"/>
      <c r="AI65" s="198"/>
      <c r="AJ65" s="199"/>
      <c r="AK65" s="195"/>
      <c r="AL65" s="196"/>
      <c r="AM65" s="197"/>
      <c r="AN65" s="10"/>
      <c r="AO65" s="90"/>
      <c r="AP65" s="198"/>
      <c r="AQ65" s="199"/>
      <c r="AR65" s="195"/>
      <c r="AS65" s="196"/>
      <c r="AT65" s="197"/>
    </row>
    <row r="66" spans="1:46" ht="13.5" customHeight="1" x14ac:dyDescent="0.25">
      <c r="A66" s="275"/>
      <c r="B66" s="276"/>
      <c r="C66" s="277"/>
      <c r="D66" s="280"/>
      <c r="E66" s="281"/>
      <c r="F66" s="281"/>
      <c r="G66" s="281"/>
      <c r="H66" s="281"/>
      <c r="I66" s="281"/>
      <c r="J66" s="281"/>
      <c r="K66" s="281"/>
      <c r="L66" s="284"/>
      <c r="M66" s="284"/>
      <c r="N66" s="285"/>
      <c r="O66" s="288"/>
      <c r="P66" s="288"/>
      <c r="Q66" s="289"/>
      <c r="R66" s="290"/>
      <c r="S66" s="290"/>
      <c r="T66" s="290"/>
      <c r="U66" s="291"/>
      <c r="V66" s="291"/>
      <c r="W66" s="291"/>
      <c r="X66" s="291"/>
      <c r="Y66" s="40"/>
      <c r="Z66" s="20"/>
      <c r="AA66" s="98"/>
      <c r="AB66" s="204"/>
      <c r="AC66" s="204"/>
      <c r="AD66" s="271"/>
      <c r="AE66" s="271"/>
      <c r="AF66" s="272"/>
      <c r="AG66" s="11"/>
      <c r="AH66" s="98"/>
      <c r="AI66" s="263"/>
      <c r="AJ66" s="264"/>
      <c r="AK66" s="265"/>
      <c r="AL66" s="266"/>
      <c r="AM66" s="267"/>
      <c r="AN66" s="11"/>
      <c r="AO66" s="98"/>
      <c r="AP66" s="263"/>
      <c r="AQ66" s="264"/>
      <c r="AR66" s="265"/>
      <c r="AS66" s="266"/>
      <c r="AT66" s="267"/>
    </row>
    <row r="67" spans="1:46" ht="15" customHeight="1" x14ac:dyDescent="0.25">
      <c r="A67" s="158" t="s">
        <v>21</v>
      </c>
      <c r="B67" s="268"/>
      <c r="C67" s="268"/>
      <c r="D67" s="269"/>
      <c r="E67" s="222" t="s">
        <v>6</v>
      </c>
      <c r="F67" s="222"/>
      <c r="G67" s="270"/>
      <c r="H67" s="161" t="s">
        <v>15</v>
      </c>
      <c r="I67" s="162"/>
      <c r="J67" s="162"/>
      <c r="K67" s="162"/>
      <c r="L67" s="162"/>
      <c r="M67" s="162"/>
      <c r="N67" s="163"/>
      <c r="O67" s="31" t="s">
        <v>25</v>
      </c>
      <c r="P67" s="32"/>
      <c r="Q67" s="53" t="s">
        <v>6</v>
      </c>
      <c r="R67" s="161" t="s">
        <v>16</v>
      </c>
      <c r="S67" s="162"/>
      <c r="T67" s="163"/>
      <c r="U67" s="251">
        <v>800</v>
      </c>
      <c r="V67" s="252"/>
      <c r="W67" s="252"/>
      <c r="X67" s="253"/>
      <c r="Y67" s="12"/>
      <c r="Z67" s="13"/>
      <c r="AA67" s="13"/>
      <c r="AB67" s="13"/>
      <c r="AC67" s="12"/>
      <c r="AD67" s="12"/>
      <c r="AE67" s="12"/>
      <c r="AF67" s="12"/>
      <c r="AG67" s="12"/>
      <c r="AH67" s="12"/>
      <c r="AI67" s="12"/>
      <c r="AJ67" s="12"/>
      <c r="AK67" s="12"/>
      <c r="AL67" s="12"/>
      <c r="AM67" s="12"/>
      <c r="AN67" s="12"/>
      <c r="AO67" s="12"/>
      <c r="AP67" s="14"/>
      <c r="AQ67" s="15"/>
      <c r="AR67" s="15"/>
      <c r="AS67" s="15"/>
      <c r="AT67" s="15"/>
    </row>
    <row r="68" spans="1:46" ht="15" customHeight="1" x14ac:dyDescent="0.25">
      <c r="A68" s="292"/>
      <c r="B68" s="293"/>
      <c r="C68" s="293"/>
      <c r="D68" s="294"/>
      <c r="E68" s="298"/>
      <c r="F68" s="298"/>
      <c r="G68" s="299"/>
      <c r="H68" s="221" t="s">
        <v>17</v>
      </c>
      <c r="I68" s="222"/>
      <c r="J68" s="222" t="s">
        <v>18</v>
      </c>
      <c r="K68" s="222"/>
      <c r="L68" s="222" t="s">
        <v>19</v>
      </c>
      <c r="M68" s="222"/>
      <c r="N68" s="270"/>
      <c r="O68" s="302" t="s">
        <v>33</v>
      </c>
      <c r="P68" s="303"/>
      <c r="Q68" s="304"/>
      <c r="R68" s="221"/>
      <c r="S68" s="222"/>
      <c r="T68" s="270"/>
      <c r="U68" s="254"/>
      <c r="V68" s="255"/>
      <c r="W68" s="255"/>
      <c r="X68" s="256"/>
      <c r="Y68" s="12"/>
      <c r="Z68" s="13"/>
      <c r="AA68" s="13"/>
      <c r="AB68" s="13"/>
      <c r="AC68" s="12"/>
      <c r="AD68" s="12"/>
      <c r="AE68" s="12"/>
      <c r="AF68" s="12"/>
      <c r="AG68" s="12"/>
      <c r="AH68" s="12"/>
      <c r="AI68" s="12"/>
      <c r="AJ68" s="12"/>
      <c r="AK68" s="12"/>
      <c r="AL68" s="12"/>
      <c r="AM68" s="12"/>
      <c r="AN68" s="12"/>
      <c r="AO68" s="14"/>
      <c r="AP68" s="14"/>
      <c r="AQ68" s="15"/>
      <c r="AR68" s="15"/>
      <c r="AS68" s="15"/>
      <c r="AT68" s="15"/>
    </row>
    <row r="69" spans="1:46" ht="15" customHeight="1" x14ac:dyDescent="0.25">
      <c r="A69" s="295"/>
      <c r="B69" s="296"/>
      <c r="C69" s="296"/>
      <c r="D69" s="297"/>
      <c r="E69" s="300"/>
      <c r="F69" s="300"/>
      <c r="G69" s="301"/>
      <c r="H69" s="308" t="s">
        <v>36</v>
      </c>
      <c r="I69" s="309"/>
      <c r="J69" s="309" t="s">
        <v>87</v>
      </c>
      <c r="K69" s="309"/>
      <c r="L69" s="310" t="s">
        <v>86</v>
      </c>
      <c r="M69" s="310"/>
      <c r="N69" s="311"/>
      <c r="O69" s="305">
        <v>44656</v>
      </c>
      <c r="P69" s="306"/>
      <c r="Q69" s="307"/>
      <c r="R69" s="158" t="s">
        <v>20</v>
      </c>
      <c r="S69" s="159"/>
      <c r="T69" s="160"/>
      <c r="U69" s="255">
        <v>1995</v>
      </c>
      <c r="V69" s="255"/>
      <c r="W69" s="255"/>
      <c r="X69" s="256"/>
      <c r="Y69" s="17"/>
      <c r="Z69" s="17"/>
      <c r="AA69" s="17"/>
      <c r="AB69" s="17"/>
      <c r="AC69" s="16"/>
      <c r="AD69" s="16"/>
      <c r="AE69" s="17"/>
      <c r="AF69" s="17"/>
      <c r="AG69" s="17"/>
      <c r="AH69" s="17"/>
      <c r="AI69" s="18"/>
      <c r="AJ69" s="18"/>
      <c r="AK69" s="18"/>
      <c r="AL69" s="17"/>
      <c r="AM69" s="17"/>
      <c r="AN69" s="17"/>
      <c r="AO69" s="14"/>
      <c r="AP69" s="14"/>
      <c r="AQ69" s="15"/>
      <c r="AR69" s="15"/>
      <c r="AS69" s="15"/>
      <c r="AT69" s="15"/>
    </row>
    <row r="70" spans="1:46" ht="6" customHeight="1" x14ac:dyDescent="0.25"/>
    <row r="71" spans="1:46" ht="15" customHeight="1" x14ac:dyDescent="0.25"/>
  </sheetData>
  <mergeCells count="625">
    <mergeCell ref="A1:X1"/>
    <mergeCell ref="C2:E2"/>
    <mergeCell ref="H2:J2"/>
    <mergeCell ref="L2:N2"/>
    <mergeCell ref="P2:R2"/>
    <mergeCell ref="U2:W2"/>
    <mergeCell ref="Z4:AB4"/>
    <mergeCell ref="AE4:AG4"/>
    <mergeCell ref="AI4:AK4"/>
    <mergeCell ref="C4:E4"/>
    <mergeCell ref="H4:J4"/>
    <mergeCell ref="L4:N4"/>
    <mergeCell ref="P4:R4"/>
    <mergeCell ref="U4:W4"/>
    <mergeCell ref="Z2:AB2"/>
    <mergeCell ref="AE2:AG2"/>
    <mergeCell ref="AI2:AK2"/>
    <mergeCell ref="AR4:AT4"/>
    <mergeCell ref="C5:E5"/>
    <mergeCell ref="H5:J5"/>
    <mergeCell ref="L5:N5"/>
    <mergeCell ref="P5:R5"/>
    <mergeCell ref="U5:W5"/>
    <mergeCell ref="AM4:AO4"/>
    <mergeCell ref="AM2:AO2"/>
    <mergeCell ref="AR2:AT2"/>
    <mergeCell ref="AE3:AG3"/>
    <mergeCell ref="AI3:AK3"/>
    <mergeCell ref="AM3:AO3"/>
    <mergeCell ref="AR3:AT3"/>
    <mergeCell ref="Z5:AB5"/>
    <mergeCell ref="AE5:AG5"/>
    <mergeCell ref="AI5:AK5"/>
    <mergeCell ref="AM5:AO5"/>
    <mergeCell ref="AR5:AT5"/>
    <mergeCell ref="C3:E3"/>
    <mergeCell ref="H3:J3"/>
    <mergeCell ref="L3:N3"/>
    <mergeCell ref="P3:R3"/>
    <mergeCell ref="U3:W3"/>
    <mergeCell ref="Z3:AB3"/>
    <mergeCell ref="AR6:AT6"/>
    <mergeCell ref="C7:E7"/>
    <mergeCell ref="H7:J7"/>
    <mergeCell ref="L7:N7"/>
    <mergeCell ref="P7:R7"/>
    <mergeCell ref="U7:W7"/>
    <mergeCell ref="Z7:AB7"/>
    <mergeCell ref="AE7:AG7"/>
    <mergeCell ref="AI7:AK7"/>
    <mergeCell ref="AM7:AO7"/>
    <mergeCell ref="AR7:AT7"/>
    <mergeCell ref="C6:E6"/>
    <mergeCell ref="H6:J6"/>
    <mergeCell ref="L6:N6"/>
    <mergeCell ref="P6:R6"/>
    <mergeCell ref="U6:W6"/>
    <mergeCell ref="Z6:AB6"/>
    <mergeCell ref="AE6:AG6"/>
    <mergeCell ref="AI6:AK6"/>
    <mergeCell ref="AM6:AO6"/>
    <mergeCell ref="AI9:AK9"/>
    <mergeCell ref="AM9:AO9"/>
    <mergeCell ref="AR9:AT9"/>
    <mergeCell ref="C8:E8"/>
    <mergeCell ref="H8:J8"/>
    <mergeCell ref="L8:N8"/>
    <mergeCell ref="P8:R8"/>
    <mergeCell ref="U8:W8"/>
    <mergeCell ref="Z8:AB8"/>
    <mergeCell ref="AE8:AG8"/>
    <mergeCell ref="AI8:AK8"/>
    <mergeCell ref="AM8:AO8"/>
    <mergeCell ref="U12:W12"/>
    <mergeCell ref="Z12:AB12"/>
    <mergeCell ref="AR8:AT8"/>
    <mergeCell ref="C9:E9"/>
    <mergeCell ref="H9:J9"/>
    <mergeCell ref="L9:N9"/>
    <mergeCell ref="P9:R9"/>
    <mergeCell ref="U9:W9"/>
    <mergeCell ref="C11:E11"/>
    <mergeCell ref="U11:W11"/>
    <mergeCell ref="Z11:AB11"/>
    <mergeCell ref="AR11:AT11"/>
    <mergeCell ref="C10:E10"/>
    <mergeCell ref="H10:J10"/>
    <mergeCell ref="L10:N10"/>
    <mergeCell ref="P10:R10"/>
    <mergeCell ref="U10:W10"/>
    <mergeCell ref="AG12:AL12"/>
    <mergeCell ref="AR12:AT12"/>
    <mergeCell ref="Z10:AB10"/>
    <mergeCell ref="AE10:AG10"/>
    <mergeCell ref="AI10:AK10"/>
    <mergeCell ref="Z9:AB9"/>
    <mergeCell ref="AE9:AG9"/>
    <mergeCell ref="AM10:AO10"/>
    <mergeCell ref="AR10:AT10"/>
    <mergeCell ref="Z13:AB13"/>
    <mergeCell ref="AG13:AG14"/>
    <mergeCell ref="AH13:AH14"/>
    <mergeCell ref="AI13:AI14"/>
    <mergeCell ref="C13:E13"/>
    <mergeCell ref="J13:J14"/>
    <mergeCell ref="K13:K14"/>
    <mergeCell ref="L13:L14"/>
    <mergeCell ref="M13:M14"/>
    <mergeCell ref="N13:N14"/>
    <mergeCell ref="AJ13:AJ14"/>
    <mergeCell ref="AK13:AK14"/>
    <mergeCell ref="AL13:AL14"/>
    <mergeCell ref="AR13:AT13"/>
    <mergeCell ref="C14:E14"/>
    <mergeCell ref="U14:W14"/>
    <mergeCell ref="Z14:AB14"/>
    <mergeCell ref="AR14:AT14"/>
    <mergeCell ref="O13:O14"/>
    <mergeCell ref="U13:W13"/>
    <mergeCell ref="C12:E12"/>
    <mergeCell ref="J12:O12"/>
    <mergeCell ref="E26:E27"/>
    <mergeCell ref="T26:T27"/>
    <mergeCell ref="B22:B23"/>
    <mergeCell ref="C22:C23"/>
    <mergeCell ref="D22:D23"/>
    <mergeCell ref="E22:E23"/>
    <mergeCell ref="B20:B21"/>
    <mergeCell ref="C20:C21"/>
    <mergeCell ref="D20:D21"/>
    <mergeCell ref="E20:E21"/>
    <mergeCell ref="A16:A27"/>
    <mergeCell ref="B16:B17"/>
    <mergeCell ref="C16:C17"/>
    <mergeCell ref="D16:D17"/>
    <mergeCell ref="E16:E17"/>
    <mergeCell ref="T16:T17"/>
    <mergeCell ref="B18:B19"/>
    <mergeCell ref="C18:C19"/>
    <mergeCell ref="D18:D19"/>
    <mergeCell ref="E18:E19"/>
    <mergeCell ref="B24:B25"/>
    <mergeCell ref="C24:C25"/>
    <mergeCell ref="D24:D25"/>
    <mergeCell ref="E24:E25"/>
    <mergeCell ref="J15:J16"/>
    <mergeCell ref="K15:K16"/>
    <mergeCell ref="L15:L16"/>
    <mergeCell ref="M15:M16"/>
    <mergeCell ref="N15:N16"/>
    <mergeCell ref="O15:O16"/>
    <mergeCell ref="T20:T21"/>
    <mergeCell ref="B26:B27"/>
    <mergeCell ref="C26:C27"/>
    <mergeCell ref="D26:D27"/>
    <mergeCell ref="AA16:AA17"/>
    <mergeCell ref="AB16:AB17"/>
    <mergeCell ref="AC16:AC17"/>
    <mergeCell ref="AP16:AP17"/>
    <mergeCell ref="AQ16:AQ17"/>
    <mergeCell ref="AR16:AR17"/>
    <mergeCell ref="AI17:AI18"/>
    <mergeCell ref="AJ17:AJ18"/>
    <mergeCell ref="AS20:AS21"/>
    <mergeCell ref="AS16:AS17"/>
    <mergeCell ref="AG15:AG16"/>
    <mergeCell ref="AH15:AH16"/>
    <mergeCell ref="AI15:AI16"/>
    <mergeCell ref="AJ15:AJ16"/>
    <mergeCell ref="AK15:AK16"/>
    <mergeCell ref="AL15:AL16"/>
    <mergeCell ref="AC18:AC19"/>
    <mergeCell ref="AP18:AP19"/>
    <mergeCell ref="AQ18:AQ19"/>
    <mergeCell ref="AR18:AR19"/>
    <mergeCell ref="AK17:AK18"/>
    <mergeCell ref="AL17:AL18"/>
    <mergeCell ref="AA20:AA21"/>
    <mergeCell ref="AB20:AB21"/>
    <mergeCell ref="AT16:AT27"/>
    <mergeCell ref="J17:J18"/>
    <mergeCell ref="K17:K18"/>
    <mergeCell ref="L17:L18"/>
    <mergeCell ref="M17:M18"/>
    <mergeCell ref="N17:N18"/>
    <mergeCell ref="O17:O18"/>
    <mergeCell ref="AG17:AG18"/>
    <mergeCell ref="T22:T23"/>
    <mergeCell ref="U22:U23"/>
    <mergeCell ref="V22:V23"/>
    <mergeCell ref="U16:U17"/>
    <mergeCell ref="V16:V17"/>
    <mergeCell ref="AS18:AS19"/>
    <mergeCell ref="AG19:AG20"/>
    <mergeCell ref="AH19:AH20"/>
    <mergeCell ref="AI19:AI20"/>
    <mergeCell ref="AJ19:AJ20"/>
    <mergeCell ref="T18:T19"/>
    <mergeCell ref="U18:U19"/>
    <mergeCell ref="V18:V19"/>
    <mergeCell ref="W18:W19"/>
    <mergeCell ref="Z18:Z19"/>
    <mergeCell ref="AA18:AA19"/>
    <mergeCell ref="Z16:Z17"/>
    <mergeCell ref="Z20:Z21"/>
    <mergeCell ref="V24:V25"/>
    <mergeCell ref="J19:J20"/>
    <mergeCell ref="K19:K20"/>
    <mergeCell ref="L19:L20"/>
    <mergeCell ref="M19:M20"/>
    <mergeCell ref="N19:N20"/>
    <mergeCell ref="O19:O20"/>
    <mergeCell ref="V20:V21"/>
    <mergeCell ref="W20:W21"/>
    <mergeCell ref="W16:W17"/>
    <mergeCell ref="X16:X27"/>
    <mergeCell ref="U20:U21"/>
    <mergeCell ref="W26:W27"/>
    <mergeCell ref="Z26:Z27"/>
    <mergeCell ref="AC20:AC21"/>
    <mergeCell ref="AP20:AP21"/>
    <mergeCell ref="AQ20:AQ21"/>
    <mergeCell ref="AR20:AR21"/>
    <mergeCell ref="AK19:AK20"/>
    <mergeCell ref="AL19:AL20"/>
    <mergeCell ref="AB18:AB19"/>
    <mergeCell ref="AH17:AH18"/>
    <mergeCell ref="AR22:AR23"/>
    <mergeCell ref="AJ23:AJ24"/>
    <mergeCell ref="AK23:AK24"/>
    <mergeCell ref="AL23:AL24"/>
    <mergeCell ref="AP22:AP23"/>
    <mergeCell ref="AQ22:AQ23"/>
    <mergeCell ref="T24:T25"/>
    <mergeCell ref="U24:U25"/>
    <mergeCell ref="J25:J26"/>
    <mergeCell ref="AQ26:AQ27"/>
    <mergeCell ref="AS22:AS23"/>
    <mergeCell ref="J23:J24"/>
    <mergeCell ref="K23:K24"/>
    <mergeCell ref="L23:L24"/>
    <mergeCell ref="M23:M24"/>
    <mergeCell ref="N23:N24"/>
    <mergeCell ref="O23:O24"/>
    <mergeCell ref="AG23:AG24"/>
    <mergeCell ref="AH23:AH24"/>
    <mergeCell ref="AS24:AS25"/>
    <mergeCell ref="AA24:AA25"/>
    <mergeCell ref="W22:W23"/>
    <mergeCell ref="Z22:Z23"/>
    <mergeCell ref="W24:W25"/>
    <mergeCell ref="Z24:Z25"/>
    <mergeCell ref="AI23:AI24"/>
    <mergeCell ref="AA22:AA23"/>
    <mergeCell ref="AB22:AB23"/>
    <mergeCell ref="AC22:AC23"/>
    <mergeCell ref="Y16:Y27"/>
    <mergeCell ref="AJ25:AJ26"/>
    <mergeCell ref="AP24:AP25"/>
    <mergeCell ref="AQ24:AQ25"/>
    <mergeCell ref="AR24:AR25"/>
    <mergeCell ref="AK25:AK26"/>
    <mergeCell ref="AL25:AL26"/>
    <mergeCell ref="AP26:AP27"/>
    <mergeCell ref="AA26:AA27"/>
    <mergeCell ref="AB24:AB25"/>
    <mergeCell ref="AC24:AC25"/>
    <mergeCell ref="AB26:AB27"/>
    <mergeCell ref="AC26:AC27"/>
    <mergeCell ref="AS26:AS27"/>
    <mergeCell ref="J27:J28"/>
    <mergeCell ref="K27:K28"/>
    <mergeCell ref="L27:L28"/>
    <mergeCell ref="M27:M28"/>
    <mergeCell ref="N27:N28"/>
    <mergeCell ref="O27:O28"/>
    <mergeCell ref="AH25:AH26"/>
    <mergeCell ref="AI25:AI26"/>
    <mergeCell ref="AG27:AG28"/>
    <mergeCell ref="AH27:AH28"/>
    <mergeCell ref="AI27:AI28"/>
    <mergeCell ref="AJ27:AJ28"/>
    <mergeCell ref="AK27:AK28"/>
    <mergeCell ref="AL27:AL28"/>
    <mergeCell ref="AR26:AR27"/>
    <mergeCell ref="U26:U27"/>
    <mergeCell ref="N25:N26"/>
    <mergeCell ref="O25:O26"/>
    <mergeCell ref="AG25:AG26"/>
    <mergeCell ref="V26:V27"/>
    <mergeCell ref="K25:K26"/>
    <mergeCell ref="L25:L26"/>
    <mergeCell ref="M25:M26"/>
    <mergeCell ref="AJ29:AJ30"/>
    <mergeCell ref="AK29:AK30"/>
    <mergeCell ref="AL29:AL30"/>
    <mergeCell ref="AR29:AT29"/>
    <mergeCell ref="C30:E30"/>
    <mergeCell ref="U30:W30"/>
    <mergeCell ref="Z30:AB30"/>
    <mergeCell ref="AR30:AT30"/>
    <mergeCell ref="O29:O30"/>
    <mergeCell ref="U29:W29"/>
    <mergeCell ref="Z29:AB29"/>
    <mergeCell ref="AG29:AG30"/>
    <mergeCell ref="AH29:AH30"/>
    <mergeCell ref="AI29:AI30"/>
    <mergeCell ref="C29:E29"/>
    <mergeCell ref="J29:J30"/>
    <mergeCell ref="K29:K30"/>
    <mergeCell ref="L29:L30"/>
    <mergeCell ref="M29:M30"/>
    <mergeCell ref="N29:N30"/>
    <mergeCell ref="AR31:AT31"/>
    <mergeCell ref="AR32:AT32"/>
    <mergeCell ref="C33:E33"/>
    <mergeCell ref="L33:N33"/>
    <mergeCell ref="P33:R33"/>
    <mergeCell ref="U33:W33"/>
    <mergeCell ref="Z33:AB33"/>
    <mergeCell ref="AI33:AK33"/>
    <mergeCell ref="AM33:AO33"/>
    <mergeCell ref="AR33:AT33"/>
    <mergeCell ref="C32:E32"/>
    <mergeCell ref="U32:W32"/>
    <mergeCell ref="Z32:AB32"/>
    <mergeCell ref="Z35:AB35"/>
    <mergeCell ref="AE35:AG35"/>
    <mergeCell ref="AI35:AK35"/>
    <mergeCell ref="AM35:AO35"/>
    <mergeCell ref="C31:E31"/>
    <mergeCell ref="J31:O31"/>
    <mergeCell ref="U31:W31"/>
    <mergeCell ref="Z31:AB31"/>
    <mergeCell ref="AG31:AL31"/>
    <mergeCell ref="AR35:AT35"/>
    <mergeCell ref="C34:E34"/>
    <mergeCell ref="H34:J34"/>
    <mergeCell ref="L34:N34"/>
    <mergeCell ref="P34:R34"/>
    <mergeCell ref="U34:W34"/>
    <mergeCell ref="Z36:AB36"/>
    <mergeCell ref="AE36:AG36"/>
    <mergeCell ref="AI36:AK36"/>
    <mergeCell ref="AM36:AO36"/>
    <mergeCell ref="AR34:AT34"/>
    <mergeCell ref="C35:E35"/>
    <mergeCell ref="H35:J35"/>
    <mergeCell ref="L35:N35"/>
    <mergeCell ref="P35:R35"/>
    <mergeCell ref="U35:W35"/>
    <mergeCell ref="Z34:AB34"/>
    <mergeCell ref="AE34:AG34"/>
    <mergeCell ref="AI34:AK34"/>
    <mergeCell ref="AM34:AO34"/>
    <mergeCell ref="L38:N38"/>
    <mergeCell ref="P38:R38"/>
    <mergeCell ref="U38:W38"/>
    <mergeCell ref="Z38:AB38"/>
    <mergeCell ref="AE38:AG38"/>
    <mergeCell ref="AI38:AK38"/>
    <mergeCell ref="AM38:AO38"/>
    <mergeCell ref="AR36:AT36"/>
    <mergeCell ref="C37:E37"/>
    <mergeCell ref="H37:J37"/>
    <mergeCell ref="L37:N37"/>
    <mergeCell ref="P37:R37"/>
    <mergeCell ref="U37:W37"/>
    <mergeCell ref="Z37:AB37"/>
    <mergeCell ref="AE37:AG37"/>
    <mergeCell ref="AI37:AK37"/>
    <mergeCell ref="AM37:AO37"/>
    <mergeCell ref="AR37:AT37"/>
    <mergeCell ref="C36:E36"/>
    <mergeCell ref="H36:J36"/>
    <mergeCell ref="L36:N36"/>
    <mergeCell ref="P36:R36"/>
    <mergeCell ref="U36:W36"/>
    <mergeCell ref="AR38:AT38"/>
    <mergeCell ref="C39:E39"/>
    <mergeCell ref="H39:J39"/>
    <mergeCell ref="L39:N39"/>
    <mergeCell ref="P39:R39"/>
    <mergeCell ref="U39:W39"/>
    <mergeCell ref="P41:R41"/>
    <mergeCell ref="U41:W41"/>
    <mergeCell ref="Z41:AB41"/>
    <mergeCell ref="AE41:AG41"/>
    <mergeCell ref="AI41:AK41"/>
    <mergeCell ref="C40:E40"/>
    <mergeCell ref="H40:J40"/>
    <mergeCell ref="L40:N40"/>
    <mergeCell ref="P40:R40"/>
    <mergeCell ref="U40:W40"/>
    <mergeCell ref="AR41:AT41"/>
    <mergeCell ref="Z39:AB39"/>
    <mergeCell ref="AE39:AG39"/>
    <mergeCell ref="AI39:AK39"/>
    <mergeCell ref="AM39:AO39"/>
    <mergeCell ref="AR39:AT39"/>
    <mergeCell ref="C38:E38"/>
    <mergeCell ref="H38:J38"/>
    <mergeCell ref="AB44:AC44"/>
    <mergeCell ref="AD44:AF44"/>
    <mergeCell ref="AI44:AJ44"/>
    <mergeCell ref="A42:X42"/>
    <mergeCell ref="Y42:AT42"/>
    <mergeCell ref="B43:X43"/>
    <mergeCell ref="Z43:AT43"/>
    <mergeCell ref="AM40:AO40"/>
    <mergeCell ref="AR40:AT40"/>
    <mergeCell ref="C41:E41"/>
    <mergeCell ref="H41:J41"/>
    <mergeCell ref="L41:N41"/>
    <mergeCell ref="Z40:AB40"/>
    <mergeCell ref="AE40:AG40"/>
    <mergeCell ref="AI40:AK40"/>
    <mergeCell ref="AM41:AO41"/>
    <mergeCell ref="D46:F46"/>
    <mergeCell ref="G46:I46"/>
    <mergeCell ref="L46:M46"/>
    <mergeCell ref="N46:P46"/>
    <mergeCell ref="R46:S46"/>
    <mergeCell ref="T46:U46"/>
    <mergeCell ref="AR44:AT44"/>
    <mergeCell ref="D45:F45"/>
    <mergeCell ref="G45:I45"/>
    <mergeCell ref="L45:M45"/>
    <mergeCell ref="N45:P45"/>
    <mergeCell ref="R45:S45"/>
    <mergeCell ref="V46:X46"/>
    <mergeCell ref="AK44:AM44"/>
    <mergeCell ref="AP44:AQ44"/>
    <mergeCell ref="D44:F44"/>
    <mergeCell ref="G44:I44"/>
    <mergeCell ref="L44:M44"/>
    <mergeCell ref="N44:P44"/>
    <mergeCell ref="R44:S44"/>
    <mergeCell ref="T44:U44"/>
    <mergeCell ref="T45:U45"/>
    <mergeCell ref="V45:X45"/>
    <mergeCell ref="V44:X44"/>
    <mergeCell ref="V48:X48"/>
    <mergeCell ref="D48:F48"/>
    <mergeCell ref="G48:I48"/>
    <mergeCell ref="L48:M48"/>
    <mergeCell ref="N48:P48"/>
    <mergeCell ref="R48:S48"/>
    <mergeCell ref="T48:U48"/>
    <mergeCell ref="AB49:AC49"/>
    <mergeCell ref="D47:F47"/>
    <mergeCell ref="G47:I47"/>
    <mergeCell ref="L47:M47"/>
    <mergeCell ref="N47:P47"/>
    <mergeCell ref="R47:S47"/>
    <mergeCell ref="T47:U47"/>
    <mergeCell ref="V47:X47"/>
    <mergeCell ref="AD49:AF49"/>
    <mergeCell ref="AI49:AJ49"/>
    <mergeCell ref="AK49:AM49"/>
    <mergeCell ref="AP49:AQ49"/>
    <mergeCell ref="D49:F49"/>
    <mergeCell ref="G49:I49"/>
    <mergeCell ref="L49:M49"/>
    <mergeCell ref="N49:P49"/>
    <mergeCell ref="R49:S49"/>
    <mergeCell ref="T49:U49"/>
    <mergeCell ref="AK52:AM52"/>
    <mergeCell ref="AR49:AT49"/>
    <mergeCell ref="D50:F50"/>
    <mergeCell ref="G50:I50"/>
    <mergeCell ref="L50:M50"/>
    <mergeCell ref="N50:P50"/>
    <mergeCell ref="R50:S50"/>
    <mergeCell ref="T50:U50"/>
    <mergeCell ref="V50:X50"/>
    <mergeCell ref="V49:X49"/>
    <mergeCell ref="D51:F51"/>
    <mergeCell ref="G51:I51"/>
    <mergeCell ref="L51:M51"/>
    <mergeCell ref="N51:P51"/>
    <mergeCell ref="R51:S51"/>
    <mergeCell ref="T51:U51"/>
    <mergeCell ref="V52:X52"/>
    <mergeCell ref="AB52:AC52"/>
    <mergeCell ref="AD52:AF52"/>
    <mergeCell ref="V51:X51"/>
    <mergeCell ref="AB51:AC51"/>
    <mergeCell ref="AD51:AF51"/>
    <mergeCell ref="D52:F52"/>
    <mergeCell ref="G52:I52"/>
    <mergeCell ref="AR51:AT51"/>
    <mergeCell ref="AI51:AJ51"/>
    <mergeCell ref="AK51:AM51"/>
    <mergeCell ref="AP51:AQ51"/>
    <mergeCell ref="AI52:AJ52"/>
    <mergeCell ref="AP52:AQ52"/>
    <mergeCell ref="AR52:AT52"/>
    <mergeCell ref="D53:F53"/>
    <mergeCell ref="G53:I53"/>
    <mergeCell ref="L53:M53"/>
    <mergeCell ref="N53:P53"/>
    <mergeCell ref="R53:S53"/>
    <mergeCell ref="T53:U53"/>
    <mergeCell ref="AR53:AT53"/>
    <mergeCell ref="V53:X53"/>
    <mergeCell ref="L52:M52"/>
    <mergeCell ref="N52:P52"/>
    <mergeCell ref="R52:S52"/>
    <mergeCell ref="T52:U52"/>
    <mergeCell ref="AB53:AC53"/>
    <mergeCell ref="AD53:AF53"/>
    <mergeCell ref="AI53:AJ53"/>
    <mergeCell ref="AK53:AM53"/>
    <mergeCell ref="AP53:AQ53"/>
    <mergeCell ref="O55:P55"/>
    <mergeCell ref="Q55:S56"/>
    <mergeCell ref="U55:V55"/>
    <mergeCell ref="W56:X56"/>
    <mergeCell ref="AB56:AC56"/>
    <mergeCell ref="AD56:AF56"/>
    <mergeCell ref="AI56:AJ56"/>
    <mergeCell ref="AK56:AM56"/>
    <mergeCell ref="AP56:AQ56"/>
    <mergeCell ref="W55:X55"/>
    <mergeCell ref="Z55:AT55"/>
    <mergeCell ref="E56:G56"/>
    <mergeCell ref="H56:I56"/>
    <mergeCell ref="M56:N56"/>
    <mergeCell ref="O56:P56"/>
    <mergeCell ref="U56:V56"/>
    <mergeCell ref="AI59:AJ59"/>
    <mergeCell ref="AK59:AM59"/>
    <mergeCell ref="AP59:AQ59"/>
    <mergeCell ref="AR59:AT59"/>
    <mergeCell ref="A58:E60"/>
    <mergeCell ref="G58:Q60"/>
    <mergeCell ref="R58:X60"/>
    <mergeCell ref="AB58:AC58"/>
    <mergeCell ref="AD58:AF58"/>
    <mergeCell ref="AI58:AJ58"/>
    <mergeCell ref="AR56:AT56"/>
    <mergeCell ref="A55:A56"/>
    <mergeCell ref="B55:C56"/>
    <mergeCell ref="E55:G55"/>
    <mergeCell ref="H55:I55"/>
    <mergeCell ref="J55:K56"/>
    <mergeCell ref="M55:N55"/>
    <mergeCell ref="AB61:AC61"/>
    <mergeCell ref="AD61:AF61"/>
    <mergeCell ref="AK60:AM60"/>
    <mergeCell ref="AP60:AQ60"/>
    <mergeCell ref="AR60:AT60"/>
    <mergeCell ref="AK58:AM58"/>
    <mergeCell ref="AP58:AQ58"/>
    <mergeCell ref="AR58:AT58"/>
    <mergeCell ref="AB59:AC59"/>
    <mergeCell ref="AD59:AF59"/>
    <mergeCell ref="AI61:AJ61"/>
    <mergeCell ref="AK61:AM61"/>
    <mergeCell ref="AP61:AQ61"/>
    <mergeCell ref="AR61:AT61"/>
    <mergeCell ref="AB60:AC60"/>
    <mergeCell ref="AD60:AF60"/>
    <mergeCell ref="AI60:AJ60"/>
    <mergeCell ref="AB62:AC62"/>
    <mergeCell ref="AD62:AF62"/>
    <mergeCell ref="AI62:AJ62"/>
    <mergeCell ref="AK62:AM62"/>
    <mergeCell ref="AP62:AQ62"/>
    <mergeCell ref="AR62:AT62"/>
    <mergeCell ref="AR63:AT63"/>
    <mergeCell ref="AB64:AC64"/>
    <mergeCell ref="AD64:AF64"/>
    <mergeCell ref="AI64:AJ64"/>
    <mergeCell ref="AK64:AM64"/>
    <mergeCell ref="AP64:AQ64"/>
    <mergeCell ref="AB63:AC63"/>
    <mergeCell ref="AR64:AT64"/>
    <mergeCell ref="AD65:AF65"/>
    <mergeCell ref="AI65:AJ65"/>
    <mergeCell ref="AD63:AF63"/>
    <mergeCell ref="AI63:AJ63"/>
    <mergeCell ref="AK63:AM63"/>
    <mergeCell ref="AP63:AQ63"/>
    <mergeCell ref="R63:T64"/>
    <mergeCell ref="U63:X64"/>
    <mergeCell ref="AK65:AM65"/>
    <mergeCell ref="AP65:AQ65"/>
    <mergeCell ref="A65:C66"/>
    <mergeCell ref="D65:K66"/>
    <mergeCell ref="L65:N66"/>
    <mergeCell ref="O65:Q66"/>
    <mergeCell ref="R65:T66"/>
    <mergeCell ref="U65:X66"/>
    <mergeCell ref="H69:I69"/>
    <mergeCell ref="J69:K69"/>
    <mergeCell ref="L69:N69"/>
    <mergeCell ref="R69:T69"/>
    <mergeCell ref="U69:X69"/>
    <mergeCell ref="L68:N68"/>
    <mergeCell ref="A61:C64"/>
    <mergeCell ref="D61:Q62"/>
    <mergeCell ref="R61:T62"/>
    <mergeCell ref="U61:X62"/>
    <mergeCell ref="D63:Q64"/>
    <mergeCell ref="O68:Q68"/>
    <mergeCell ref="O69:Q69"/>
    <mergeCell ref="AR65:AT65"/>
    <mergeCell ref="AB66:AC66"/>
    <mergeCell ref="AD66:AF66"/>
    <mergeCell ref="AI66:AJ66"/>
    <mergeCell ref="AK66:AM66"/>
    <mergeCell ref="AP66:AQ66"/>
    <mergeCell ref="AR66:AT66"/>
    <mergeCell ref="AB65:AC65"/>
    <mergeCell ref="A67:D67"/>
    <mergeCell ref="E67:G67"/>
    <mergeCell ref="H67:N67"/>
    <mergeCell ref="R67:T68"/>
    <mergeCell ref="U67:X68"/>
    <mergeCell ref="A68:D69"/>
    <mergeCell ref="E68:G69"/>
    <mergeCell ref="H68:I68"/>
    <mergeCell ref="J68:K68"/>
  </mergeCells>
  <conditionalFormatting sqref="G3:R10 T16:W19 J13:O20 J23:O30 B16:E27 G34:R41 T22:W27 T20:T21 V20:W21">
    <cfRule type="cellIs" dxfId="33" priority="31" operator="equal">
      <formula>0</formula>
    </cfRule>
  </conditionalFormatting>
  <conditionalFormatting sqref="AG13:AL20 Y3:AB14 Y30:AB41 AQ3:AT14 AQ30:AT41 AG23:AL30 Z16:AC27 AP16:AS27 AD3:AO10 AD34:AO41">
    <cfRule type="cellIs" dxfId="32" priority="29" operator="equal">
      <formula>0</formula>
    </cfRule>
  </conditionalFormatting>
  <conditionalFormatting sqref="AG13:AL20 AG23:AL30 Z16:AC27 AP16:AS27 Z3:AB14 AR2:AT14 AR30:AT41 Z30:AB41 AE3:AG10 AI3:AK10 AM3:AO10 AE34:AG41 AI34:AK41 AM34:AO41">
    <cfRule type="cellIs" dxfId="31" priority="28" operator="lessThanOrEqual">
      <formula>""" """</formula>
    </cfRule>
  </conditionalFormatting>
  <conditionalFormatting sqref="G3:R10 T16:W19 J13:O20 J23:O30 B16:E27 Z3:AB14 Z30:AB41 AR30:AT41 AR2:AT14 AE3:AG10 AI3:AK10 AM3:AO10 AE34:AG41 AI34:AK41 AM34:AO41 G34:R41 T22:W27 T20:T21 V20:W21">
    <cfRule type="cellIs" priority="30" operator="greaterThan">
      <formula>0</formula>
    </cfRule>
  </conditionalFormatting>
  <conditionalFormatting sqref="Y16 AG12 AT16 AG31">
    <cfRule type="cellIs" dxfId="30" priority="27" operator="lessThanOrEqual">
      <formula>""" """</formula>
    </cfRule>
  </conditionalFormatting>
  <conditionalFormatting sqref="T3:W6">
    <cfRule type="cellIs" dxfId="29" priority="16" operator="equal">
      <formula>0</formula>
    </cfRule>
  </conditionalFormatting>
  <conditionalFormatting sqref="T3:W6">
    <cfRule type="cellIs" priority="15" operator="greaterThan">
      <formula>0</formula>
    </cfRule>
  </conditionalFormatting>
  <conditionalFormatting sqref="T38:W41">
    <cfRule type="cellIs" dxfId="28" priority="22" operator="equal">
      <formula>0</formula>
    </cfRule>
  </conditionalFormatting>
  <conditionalFormatting sqref="T38:W41">
    <cfRule type="cellIs" priority="21" operator="greaterThan">
      <formula>0</formula>
    </cfRule>
  </conditionalFormatting>
  <conditionalFormatting sqref="B34:E37">
    <cfRule type="cellIs" dxfId="27" priority="12" operator="equal">
      <formula>0</formula>
    </cfRule>
  </conditionalFormatting>
  <conditionalFormatting sqref="B34:E37">
    <cfRule type="cellIs" priority="11" operator="greaterThan">
      <formula>0</formula>
    </cfRule>
  </conditionalFormatting>
  <conditionalFormatting sqref="B38:E41">
    <cfRule type="cellIs" dxfId="26" priority="10" operator="equal">
      <formula>0</formula>
    </cfRule>
  </conditionalFormatting>
  <conditionalFormatting sqref="B38:E41">
    <cfRule type="cellIs" priority="9" operator="greaterThan">
      <formula>0</formula>
    </cfRule>
  </conditionalFormatting>
  <conditionalFormatting sqref="T30:W33">
    <cfRule type="cellIs" dxfId="25" priority="26" operator="equal">
      <formula>0</formula>
    </cfRule>
  </conditionalFormatting>
  <conditionalFormatting sqref="T30:W33">
    <cfRule type="cellIs" priority="25" operator="greaterThan">
      <formula>0</formula>
    </cfRule>
  </conditionalFormatting>
  <conditionalFormatting sqref="T34:W37">
    <cfRule type="cellIs" dxfId="24" priority="24" operator="equal">
      <formula>0</formula>
    </cfRule>
  </conditionalFormatting>
  <conditionalFormatting sqref="T34:W37">
    <cfRule type="cellIs" priority="23" operator="greaterThan">
      <formula>0</formula>
    </cfRule>
  </conditionalFormatting>
  <conditionalFormatting sqref="B3:E6">
    <cfRule type="cellIs" dxfId="23" priority="8" operator="equal">
      <formula>0</formula>
    </cfRule>
  </conditionalFormatting>
  <conditionalFormatting sqref="B3:E6">
    <cfRule type="cellIs" priority="7" operator="greaterThan">
      <formula>0</formula>
    </cfRule>
  </conditionalFormatting>
  <conditionalFormatting sqref="T7:W10">
    <cfRule type="cellIs" dxfId="22" priority="20" operator="equal">
      <formula>0</formula>
    </cfRule>
  </conditionalFormatting>
  <conditionalFormatting sqref="T7:W10">
    <cfRule type="cellIs" priority="19" operator="greaterThan">
      <formula>0</formula>
    </cfRule>
  </conditionalFormatting>
  <conditionalFormatting sqref="T11:W14">
    <cfRule type="cellIs" dxfId="21" priority="18" operator="equal">
      <formula>0</formula>
    </cfRule>
  </conditionalFormatting>
  <conditionalFormatting sqref="T11:W14">
    <cfRule type="cellIs" priority="17" operator="greaterThan">
      <formula>0</formula>
    </cfRule>
  </conditionalFormatting>
  <conditionalFormatting sqref="B30:E33">
    <cfRule type="cellIs" dxfId="20" priority="14" operator="equal">
      <formula>0</formula>
    </cfRule>
  </conditionalFormatting>
  <conditionalFormatting sqref="B30:E33">
    <cfRule type="cellIs" priority="13" operator="greaterThan">
      <formula>0</formula>
    </cfRule>
  </conditionalFormatting>
  <conditionalFormatting sqref="B7:E10">
    <cfRule type="cellIs" dxfId="19" priority="6" operator="equal">
      <formula>0</formula>
    </cfRule>
  </conditionalFormatting>
  <conditionalFormatting sqref="B7:E10">
    <cfRule type="cellIs" priority="5" operator="greaterThan">
      <formula>0</formula>
    </cfRule>
  </conditionalFormatting>
  <conditionalFormatting sqref="B11:E14">
    <cfRule type="cellIs" dxfId="18" priority="4" operator="equal">
      <formula>0</formula>
    </cfRule>
  </conditionalFormatting>
  <conditionalFormatting sqref="B11:E14">
    <cfRule type="cellIs" priority="3" operator="greaterThan">
      <formula>0</formula>
    </cfRule>
  </conditionalFormatting>
  <conditionalFormatting sqref="U20:U21">
    <cfRule type="cellIs" dxfId="17" priority="2" operator="equal">
      <formula>0</formula>
    </cfRule>
  </conditionalFormatting>
  <conditionalFormatting sqref="U20:U21">
    <cfRule type="cellIs" priority="1" operator="greaterThan">
      <formula>0</formula>
    </cfRule>
  </conditionalFormatting>
  <printOptions horizontalCentered="1"/>
  <pageMargins left="0.43307086614173229" right="0.23622047244094491" top="0" bottom="0.35433070866141736" header="0" footer="7.874015748031496E-2"/>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71"/>
  <sheetViews>
    <sheetView showGridLines="0" zoomScale="98" zoomScaleNormal="98" workbookViewId="0">
      <selection activeCell="AY45" sqref="AY45"/>
    </sheetView>
  </sheetViews>
  <sheetFormatPr baseColWidth="10" defaultRowHeight="15" x14ac:dyDescent="0.25"/>
  <cols>
    <col min="1" max="5" width="4.28515625" customWidth="1"/>
    <col min="6" max="6" width="0.85546875" customWidth="1"/>
    <col min="7" max="18" width="4.28515625" customWidth="1"/>
    <col min="19" max="19" width="0.85546875" customWidth="1"/>
    <col min="20" max="20" width="4.5703125" customWidth="1"/>
    <col min="21" max="24" width="4.28515625" customWidth="1"/>
    <col min="25" max="46" width="4.28515625" hidden="1" customWidth="1"/>
    <col min="47" max="47" width="1.5703125" customWidth="1"/>
  </cols>
  <sheetData>
    <row r="1" spans="1:46" x14ac:dyDescent="0.25">
      <c r="A1" s="101" t="s">
        <v>12</v>
      </c>
      <c r="B1" s="101"/>
      <c r="C1" s="101"/>
      <c r="D1" s="101"/>
      <c r="E1" s="101"/>
      <c r="F1" s="101"/>
      <c r="G1" s="101"/>
      <c r="H1" s="101"/>
      <c r="I1" s="101"/>
      <c r="J1" s="101"/>
      <c r="K1" s="101"/>
      <c r="L1" s="101"/>
      <c r="M1" s="101"/>
      <c r="N1" s="101"/>
      <c r="O1" s="101"/>
      <c r="P1" s="101"/>
      <c r="Q1" s="101"/>
      <c r="R1" s="101"/>
      <c r="S1" s="101"/>
      <c r="T1" s="101"/>
      <c r="U1" s="101"/>
      <c r="V1" s="101"/>
      <c r="W1" s="101"/>
      <c r="X1" s="101"/>
    </row>
    <row r="2" spans="1:46" ht="12" customHeight="1" x14ac:dyDescent="0.25">
      <c r="A2" s="51"/>
      <c r="B2" s="71" t="s">
        <v>0</v>
      </c>
      <c r="C2" s="102" t="s">
        <v>1</v>
      </c>
      <c r="D2" s="103"/>
      <c r="E2" s="104"/>
      <c r="F2" s="54"/>
      <c r="G2" s="71" t="s">
        <v>0</v>
      </c>
      <c r="H2" s="105" t="s">
        <v>1</v>
      </c>
      <c r="I2" s="105"/>
      <c r="J2" s="105"/>
      <c r="K2" s="71" t="s">
        <v>0</v>
      </c>
      <c r="L2" s="105" t="s">
        <v>1</v>
      </c>
      <c r="M2" s="105"/>
      <c r="N2" s="105"/>
      <c r="O2" s="71" t="s">
        <v>0</v>
      </c>
      <c r="P2" s="105" t="s">
        <v>1</v>
      </c>
      <c r="Q2" s="105"/>
      <c r="R2" s="105"/>
      <c r="S2" s="2"/>
      <c r="T2" s="71" t="s">
        <v>0</v>
      </c>
      <c r="U2" s="102" t="s">
        <v>1</v>
      </c>
      <c r="V2" s="103"/>
      <c r="W2" s="104"/>
      <c r="X2" s="51"/>
      <c r="Y2" s="67" t="s">
        <v>0</v>
      </c>
      <c r="Z2" s="105" t="s">
        <v>1</v>
      </c>
      <c r="AA2" s="105"/>
      <c r="AB2" s="105"/>
      <c r="AC2" s="54"/>
      <c r="AD2" s="71" t="s">
        <v>0</v>
      </c>
      <c r="AE2" s="105" t="s">
        <v>1</v>
      </c>
      <c r="AF2" s="105"/>
      <c r="AG2" s="105"/>
      <c r="AH2" s="71" t="s">
        <v>0</v>
      </c>
      <c r="AI2" s="105" t="s">
        <v>1</v>
      </c>
      <c r="AJ2" s="105"/>
      <c r="AK2" s="105"/>
      <c r="AL2" s="71" t="s">
        <v>0</v>
      </c>
      <c r="AM2" s="105" t="s">
        <v>1</v>
      </c>
      <c r="AN2" s="105"/>
      <c r="AO2" s="105"/>
      <c r="AP2" s="54"/>
      <c r="AQ2" s="71" t="s">
        <v>0</v>
      </c>
      <c r="AR2" s="105" t="s">
        <v>1</v>
      </c>
      <c r="AS2" s="105"/>
      <c r="AT2" s="105"/>
    </row>
    <row r="3" spans="1:46" ht="11.1" customHeight="1" x14ac:dyDescent="0.25">
      <c r="A3" s="51"/>
      <c r="B3" s="1">
        <f>B16</f>
        <v>0</v>
      </c>
      <c r="C3" s="106"/>
      <c r="D3" s="107"/>
      <c r="E3" s="108"/>
      <c r="F3" s="2"/>
      <c r="G3" s="1">
        <f>J13</f>
        <v>0</v>
      </c>
      <c r="H3" s="107"/>
      <c r="I3" s="107"/>
      <c r="J3" s="108"/>
      <c r="K3" s="1">
        <f>L13</f>
        <v>0</v>
      </c>
      <c r="L3" s="107"/>
      <c r="M3" s="107"/>
      <c r="N3" s="108"/>
      <c r="O3" s="1">
        <f>N13</f>
        <v>0</v>
      </c>
      <c r="P3" s="107"/>
      <c r="Q3" s="107"/>
      <c r="R3" s="108"/>
      <c r="S3" s="2"/>
      <c r="T3" s="1">
        <f>T16</f>
        <v>0</v>
      </c>
      <c r="U3" s="106"/>
      <c r="V3" s="107"/>
      <c r="W3" s="108"/>
      <c r="X3" s="51"/>
      <c r="Y3" s="33">
        <f>$A3</f>
        <v>0</v>
      </c>
      <c r="Z3" s="109" t="str">
        <f>IF(B3&gt;0,B3," ")</f>
        <v xml:space="preserve"> </v>
      </c>
      <c r="AA3" s="109" t="e">
        <f>IF(#REF!&gt;0,#REF!," ")</f>
        <v>#REF!</v>
      </c>
      <c r="AB3" s="110" t="e">
        <f>IF(#REF!&gt;0,#REF!," ")</f>
        <v>#REF!</v>
      </c>
      <c r="AC3" s="2"/>
      <c r="AD3" s="1">
        <f>($G3)</f>
        <v>0</v>
      </c>
      <c r="AE3" s="109" t="str">
        <f t="shared" ref="AE3:AE10" si="0">IF(H3&gt;0,H3," ")</f>
        <v xml:space="preserve"> </v>
      </c>
      <c r="AF3" s="109" t="e">
        <f>IF(#REF!&gt;0,#REF!," ")</f>
        <v>#REF!</v>
      </c>
      <c r="AG3" s="110" t="e">
        <f>IF(#REF!&gt;0,#REF!," ")</f>
        <v>#REF!</v>
      </c>
      <c r="AH3" s="1">
        <f>$K3</f>
        <v>0</v>
      </c>
      <c r="AI3" s="109" t="str">
        <f>IF(L3&gt;0,L3," ")</f>
        <v xml:space="preserve"> </v>
      </c>
      <c r="AJ3" s="109" t="e">
        <f>IF(#REF!&gt;0,#REF!," ")</f>
        <v>#REF!</v>
      </c>
      <c r="AK3" s="110" t="e">
        <f>IF(#REF!&gt;0,#REF!," ")</f>
        <v>#REF!</v>
      </c>
      <c r="AL3" s="25">
        <f>$O3</f>
        <v>0</v>
      </c>
      <c r="AM3" s="109" t="str">
        <f>IF(P3&gt;0,P3," ")</f>
        <v xml:space="preserve"> </v>
      </c>
      <c r="AN3" s="109" t="e">
        <f>IF(#REF!&gt;0,#REF!," ")</f>
        <v>#REF!</v>
      </c>
      <c r="AO3" s="110" t="e">
        <f>IF(#REF!&gt;0,#REF!," ")</f>
        <v>#REF!</v>
      </c>
      <c r="AP3" s="2"/>
      <c r="AQ3" s="1">
        <f>$U3</f>
        <v>0</v>
      </c>
      <c r="AR3" s="111"/>
      <c r="AS3" s="112"/>
      <c r="AT3" s="113"/>
    </row>
    <row r="4" spans="1:46" ht="11.1" customHeight="1" x14ac:dyDescent="0.25">
      <c r="A4" s="51"/>
      <c r="B4" s="1">
        <f>C16</f>
        <v>0</v>
      </c>
      <c r="C4" s="106"/>
      <c r="D4" s="107"/>
      <c r="E4" s="108"/>
      <c r="F4" s="2"/>
      <c r="G4" s="1">
        <f>J15</f>
        <v>0</v>
      </c>
      <c r="H4" s="107"/>
      <c r="I4" s="107"/>
      <c r="J4" s="108"/>
      <c r="K4" s="1">
        <f>L15</f>
        <v>0</v>
      </c>
      <c r="L4" s="107"/>
      <c r="M4" s="107"/>
      <c r="N4" s="108"/>
      <c r="O4" s="1" t="str">
        <f>N15</f>
        <v>5.2.2</v>
      </c>
      <c r="P4" s="107" t="s">
        <v>82</v>
      </c>
      <c r="Q4" s="107"/>
      <c r="R4" s="108"/>
      <c r="S4" s="2"/>
      <c r="T4" s="1">
        <f>U16</f>
        <v>0</v>
      </c>
      <c r="U4" s="106"/>
      <c r="V4" s="107"/>
      <c r="W4" s="108"/>
      <c r="X4" s="51"/>
      <c r="Y4" s="33">
        <f t="shared" ref="Y4:Y14" si="1">$A4</f>
        <v>0</v>
      </c>
      <c r="Z4" s="107"/>
      <c r="AA4" s="107"/>
      <c r="AB4" s="108"/>
      <c r="AC4" s="2"/>
      <c r="AD4" s="1">
        <f t="shared" ref="AD4:AD10" si="2">($G4)</f>
        <v>0</v>
      </c>
      <c r="AE4" s="109" t="str">
        <f t="shared" si="0"/>
        <v xml:space="preserve"> </v>
      </c>
      <c r="AF4" s="109" t="e">
        <f>IF(#REF!&gt;0,#REF!," ")</f>
        <v>#REF!</v>
      </c>
      <c r="AG4" s="110" t="e">
        <f>IF(#REF!&gt;0,#REF!," ")</f>
        <v>#REF!</v>
      </c>
      <c r="AH4" s="1">
        <f t="shared" ref="AH4:AH10" si="3">$K4</f>
        <v>0</v>
      </c>
      <c r="AI4" s="109" t="str">
        <f t="shared" ref="AI4:AI10" si="4">IF(L4&gt;0,L4," ")</f>
        <v xml:space="preserve"> </v>
      </c>
      <c r="AJ4" s="109" t="e">
        <f>IF(#REF!&gt;0,#REF!," ")</f>
        <v>#REF!</v>
      </c>
      <c r="AK4" s="110" t="e">
        <f>IF(#REF!&gt;0,#REF!," ")</f>
        <v>#REF!</v>
      </c>
      <c r="AL4" s="25" t="str">
        <f t="shared" ref="AL4:AL10" si="5">$O4</f>
        <v>5.2.2</v>
      </c>
      <c r="AM4" s="109" t="str">
        <f t="shared" ref="AM4:AM10" si="6">IF(P4&gt;0,P4," ")</f>
        <v>HFK</v>
      </c>
      <c r="AN4" s="109" t="e">
        <f>IF(#REF!&gt;0,#REF!," ")</f>
        <v>#REF!</v>
      </c>
      <c r="AO4" s="110" t="e">
        <f>IF(#REF!&gt;0,#REF!," ")</f>
        <v>#REF!</v>
      </c>
      <c r="AP4" s="2"/>
      <c r="AQ4" s="1">
        <f t="shared" ref="AQ4:AQ14" si="7">$U4</f>
        <v>0</v>
      </c>
      <c r="AR4" s="107"/>
      <c r="AS4" s="107"/>
      <c r="AT4" s="108"/>
    </row>
    <row r="5" spans="1:46" ht="11.1" customHeight="1" x14ac:dyDescent="0.25">
      <c r="A5" s="51"/>
      <c r="B5" s="3">
        <f>D16</f>
        <v>0</v>
      </c>
      <c r="C5" s="106"/>
      <c r="D5" s="107"/>
      <c r="E5" s="108"/>
      <c r="F5" s="2"/>
      <c r="G5" s="3">
        <f>J17</f>
        <v>0</v>
      </c>
      <c r="H5" s="114"/>
      <c r="I5" s="114"/>
      <c r="J5" s="115"/>
      <c r="K5" s="3">
        <f>L17</f>
        <v>0</v>
      </c>
      <c r="L5" s="114"/>
      <c r="M5" s="114"/>
      <c r="N5" s="115"/>
      <c r="O5" s="3" t="str">
        <f>N17</f>
        <v>6.2.3</v>
      </c>
      <c r="P5" s="114" t="s">
        <v>81</v>
      </c>
      <c r="Q5" s="114"/>
      <c r="R5" s="115"/>
      <c r="S5" s="2"/>
      <c r="T5" s="3">
        <f>V16</f>
        <v>0</v>
      </c>
      <c r="U5" s="106"/>
      <c r="V5" s="107"/>
      <c r="W5" s="108"/>
      <c r="X5" s="51"/>
      <c r="Y5" s="33">
        <f t="shared" si="1"/>
        <v>0</v>
      </c>
      <c r="Z5" s="114"/>
      <c r="AA5" s="114"/>
      <c r="AB5" s="115"/>
      <c r="AC5" s="2"/>
      <c r="AD5" s="1">
        <f t="shared" si="2"/>
        <v>0</v>
      </c>
      <c r="AE5" s="109" t="str">
        <f t="shared" si="0"/>
        <v xml:space="preserve"> </v>
      </c>
      <c r="AF5" s="109" t="e">
        <f>IF(#REF!&gt;0,#REF!," ")</f>
        <v>#REF!</v>
      </c>
      <c r="AG5" s="110" t="e">
        <f>IF(#REF!&gt;0,#REF!," ")</f>
        <v>#REF!</v>
      </c>
      <c r="AH5" s="1">
        <f t="shared" si="3"/>
        <v>0</v>
      </c>
      <c r="AI5" s="109" t="str">
        <f t="shared" si="4"/>
        <v xml:space="preserve"> </v>
      </c>
      <c r="AJ5" s="109" t="e">
        <f>IF(#REF!&gt;0,#REF!," ")</f>
        <v>#REF!</v>
      </c>
      <c r="AK5" s="110" t="e">
        <f>IF(#REF!&gt;0,#REF!," ")</f>
        <v>#REF!</v>
      </c>
      <c r="AL5" s="25" t="str">
        <f t="shared" si="5"/>
        <v>6.2.3</v>
      </c>
      <c r="AM5" s="109" t="str">
        <f t="shared" si="6"/>
        <v>EW 109</v>
      </c>
      <c r="AN5" s="109" t="e">
        <f>IF(#REF!&gt;0,#REF!," ")</f>
        <v>#REF!</v>
      </c>
      <c r="AO5" s="110" t="e">
        <f>IF(#REF!&gt;0,#REF!," ")</f>
        <v>#REF!</v>
      </c>
      <c r="AP5" s="2"/>
      <c r="AQ5" s="1">
        <f t="shared" si="7"/>
        <v>0</v>
      </c>
      <c r="AR5" s="114"/>
      <c r="AS5" s="114"/>
      <c r="AT5" s="115"/>
    </row>
    <row r="6" spans="1:46" ht="11.1" customHeight="1" x14ac:dyDescent="0.25">
      <c r="A6" s="51"/>
      <c r="B6" s="4">
        <f>E16</f>
        <v>0</v>
      </c>
      <c r="C6" s="116"/>
      <c r="D6" s="117"/>
      <c r="E6" s="118"/>
      <c r="F6" s="2"/>
      <c r="G6" s="4">
        <f>J19</f>
        <v>0</v>
      </c>
      <c r="H6" s="119"/>
      <c r="I6" s="119"/>
      <c r="J6" s="120"/>
      <c r="K6" s="4">
        <f>L19</f>
        <v>0</v>
      </c>
      <c r="L6" s="119"/>
      <c r="M6" s="119"/>
      <c r="N6" s="120"/>
      <c r="O6" s="4">
        <f>N19</f>
        <v>0</v>
      </c>
      <c r="P6" s="119"/>
      <c r="Q6" s="119"/>
      <c r="R6" s="120"/>
      <c r="S6" s="2"/>
      <c r="T6" s="4">
        <f>W16</f>
        <v>0</v>
      </c>
      <c r="U6" s="116"/>
      <c r="V6" s="117"/>
      <c r="W6" s="118"/>
      <c r="X6" s="51"/>
      <c r="Y6" s="34">
        <f t="shared" si="1"/>
        <v>0</v>
      </c>
      <c r="Z6" s="119"/>
      <c r="AA6" s="119"/>
      <c r="AB6" s="120"/>
      <c r="AC6" s="2"/>
      <c r="AD6" s="1">
        <f t="shared" si="2"/>
        <v>0</v>
      </c>
      <c r="AE6" s="121" t="str">
        <f t="shared" si="0"/>
        <v xml:space="preserve"> </v>
      </c>
      <c r="AF6" s="122" t="e">
        <f>IF(#REF!&gt;0,#REF!," ")</f>
        <v>#REF!</v>
      </c>
      <c r="AG6" s="123" t="e">
        <f>IF(#REF!&gt;0,#REF!," ")</f>
        <v>#REF!</v>
      </c>
      <c r="AH6" s="21">
        <f t="shared" si="3"/>
        <v>0</v>
      </c>
      <c r="AI6" s="121" t="str">
        <f t="shared" si="4"/>
        <v xml:space="preserve"> </v>
      </c>
      <c r="AJ6" s="122" t="e">
        <f>IF(#REF!&gt;0,#REF!," ")</f>
        <v>#REF!</v>
      </c>
      <c r="AK6" s="123" t="e">
        <f>IF(#REF!&gt;0,#REF!," ")</f>
        <v>#REF!</v>
      </c>
      <c r="AL6" s="26">
        <f t="shared" si="5"/>
        <v>0</v>
      </c>
      <c r="AM6" s="121" t="str">
        <f t="shared" si="6"/>
        <v xml:space="preserve"> </v>
      </c>
      <c r="AN6" s="122" t="e">
        <f>IF(#REF!&gt;0,#REF!," ")</f>
        <v>#REF!</v>
      </c>
      <c r="AO6" s="123" t="e">
        <f>IF(#REF!&gt;0,#REF!," ")</f>
        <v>#REF!</v>
      </c>
      <c r="AP6" s="2"/>
      <c r="AQ6" s="21">
        <f t="shared" si="7"/>
        <v>0</v>
      </c>
      <c r="AR6" s="119"/>
      <c r="AS6" s="119"/>
      <c r="AT6" s="120"/>
    </row>
    <row r="7" spans="1:46" ht="11.1" customHeight="1" x14ac:dyDescent="0.25">
      <c r="A7" s="51"/>
      <c r="B7" s="1">
        <f>B18</f>
        <v>0</v>
      </c>
      <c r="C7" s="106"/>
      <c r="D7" s="107"/>
      <c r="E7" s="108"/>
      <c r="F7" s="2"/>
      <c r="G7" s="1">
        <f>K13</f>
        <v>0</v>
      </c>
      <c r="H7" s="107"/>
      <c r="I7" s="107"/>
      <c r="J7" s="108"/>
      <c r="K7" s="1">
        <f>M13</f>
        <v>0</v>
      </c>
      <c r="L7" s="107"/>
      <c r="M7" s="107"/>
      <c r="N7" s="108"/>
      <c r="O7" s="1">
        <f>O13</f>
        <v>0</v>
      </c>
      <c r="P7" s="107"/>
      <c r="Q7" s="107"/>
      <c r="R7" s="108"/>
      <c r="S7" s="2"/>
      <c r="T7" s="1">
        <f>T18</f>
        <v>0</v>
      </c>
      <c r="U7" s="106"/>
      <c r="V7" s="107"/>
      <c r="W7" s="108"/>
      <c r="X7" s="51"/>
      <c r="Y7" s="35">
        <f t="shared" si="1"/>
        <v>0</v>
      </c>
      <c r="Z7" s="111"/>
      <c r="AA7" s="112"/>
      <c r="AB7" s="113"/>
      <c r="AC7" s="2"/>
      <c r="AD7" s="23">
        <f t="shared" si="2"/>
        <v>0</v>
      </c>
      <c r="AE7" s="124" t="str">
        <f t="shared" si="0"/>
        <v xml:space="preserve"> </v>
      </c>
      <c r="AF7" s="124" t="e">
        <f>IF(#REF!&gt;0,#REF!," ")</f>
        <v>#REF!</v>
      </c>
      <c r="AG7" s="125" t="e">
        <f>IF(#REF!&gt;0,#REF!," ")</f>
        <v>#REF!</v>
      </c>
      <c r="AH7" s="3">
        <f t="shared" si="3"/>
        <v>0</v>
      </c>
      <c r="AI7" s="124" t="str">
        <f t="shared" si="4"/>
        <v xml:space="preserve"> </v>
      </c>
      <c r="AJ7" s="124" t="e">
        <f>IF(#REF!&gt;0,#REF!," ")</f>
        <v>#REF!</v>
      </c>
      <c r="AK7" s="125" t="e">
        <f>IF(#REF!&gt;0,#REF!," ")</f>
        <v>#REF!</v>
      </c>
      <c r="AL7" s="27">
        <f t="shared" si="5"/>
        <v>0</v>
      </c>
      <c r="AM7" s="124" t="str">
        <f t="shared" si="6"/>
        <v xml:space="preserve"> </v>
      </c>
      <c r="AN7" s="124" t="e">
        <f>IF(#REF!&gt;0,#REF!," ")</f>
        <v>#REF!</v>
      </c>
      <c r="AO7" s="125" t="e">
        <f>IF(#REF!&gt;0,#REF!," ")</f>
        <v>#REF!</v>
      </c>
      <c r="AP7" s="2"/>
      <c r="AQ7" s="3">
        <f t="shared" si="7"/>
        <v>0</v>
      </c>
      <c r="AR7" s="107"/>
      <c r="AS7" s="112"/>
      <c r="AT7" s="113"/>
    </row>
    <row r="8" spans="1:46" ht="11.1" customHeight="1" x14ac:dyDescent="0.25">
      <c r="A8" s="51"/>
      <c r="B8" s="1">
        <f>C18</f>
        <v>0</v>
      </c>
      <c r="C8" s="106"/>
      <c r="D8" s="107"/>
      <c r="E8" s="108"/>
      <c r="F8" s="2"/>
      <c r="G8" s="1">
        <f>K15</f>
        <v>0</v>
      </c>
      <c r="H8" s="107"/>
      <c r="I8" s="107"/>
      <c r="J8" s="108"/>
      <c r="K8" s="1">
        <f>M15</f>
        <v>0</v>
      </c>
      <c r="L8" s="107"/>
      <c r="M8" s="107"/>
      <c r="N8" s="108"/>
      <c r="O8" s="1">
        <f>O15</f>
        <v>0</v>
      </c>
      <c r="P8" s="107"/>
      <c r="Q8" s="107"/>
      <c r="R8" s="108"/>
      <c r="S8" s="2"/>
      <c r="T8" s="1">
        <f>U18</f>
        <v>0</v>
      </c>
      <c r="U8" s="106"/>
      <c r="V8" s="107"/>
      <c r="W8" s="108"/>
      <c r="X8" s="51"/>
      <c r="Y8" s="33">
        <f t="shared" si="1"/>
        <v>0</v>
      </c>
      <c r="Z8" s="106"/>
      <c r="AA8" s="107"/>
      <c r="AB8" s="108"/>
      <c r="AC8" s="2"/>
      <c r="AD8" s="24">
        <f t="shared" si="2"/>
        <v>0</v>
      </c>
      <c r="AE8" s="109" t="str">
        <f t="shared" si="0"/>
        <v xml:space="preserve"> </v>
      </c>
      <c r="AF8" s="109" t="e">
        <f>IF(#REF!&gt;0,#REF!," ")</f>
        <v>#REF!</v>
      </c>
      <c r="AG8" s="110" t="e">
        <f>IF(#REF!&gt;0,#REF!," ")</f>
        <v>#REF!</v>
      </c>
      <c r="AH8" s="1">
        <f t="shared" si="3"/>
        <v>0</v>
      </c>
      <c r="AI8" s="109" t="str">
        <f t="shared" si="4"/>
        <v xml:space="preserve"> </v>
      </c>
      <c r="AJ8" s="109" t="e">
        <f>IF(#REF!&gt;0,#REF!," ")</f>
        <v>#REF!</v>
      </c>
      <c r="AK8" s="110" t="e">
        <f>IF(#REF!&gt;0,#REF!," ")</f>
        <v>#REF!</v>
      </c>
      <c r="AL8" s="25">
        <f t="shared" si="5"/>
        <v>0</v>
      </c>
      <c r="AM8" s="109" t="str">
        <f t="shared" si="6"/>
        <v xml:space="preserve"> </v>
      </c>
      <c r="AN8" s="109" t="e">
        <f>IF(#REF!&gt;0,#REF!," ")</f>
        <v>#REF!</v>
      </c>
      <c r="AO8" s="110" t="e">
        <f>IF(#REF!&gt;0,#REF!," ")</f>
        <v>#REF!</v>
      </c>
      <c r="AP8" s="2"/>
      <c r="AQ8" s="1">
        <f t="shared" si="7"/>
        <v>0</v>
      </c>
      <c r="AR8" s="107"/>
      <c r="AS8" s="107"/>
      <c r="AT8" s="108"/>
    </row>
    <row r="9" spans="1:46" ht="11.1" customHeight="1" x14ac:dyDescent="0.25">
      <c r="A9" s="51"/>
      <c r="B9" s="3">
        <f>D18</f>
        <v>0</v>
      </c>
      <c r="C9" s="106"/>
      <c r="D9" s="107"/>
      <c r="E9" s="108"/>
      <c r="F9" s="2"/>
      <c r="G9" s="3">
        <f>K17</f>
        <v>0</v>
      </c>
      <c r="H9" s="114"/>
      <c r="I9" s="114"/>
      <c r="J9" s="115"/>
      <c r="K9" s="3" t="str">
        <f>M17</f>
        <v>5.2.3</v>
      </c>
      <c r="L9" s="114" t="s">
        <v>81</v>
      </c>
      <c r="M9" s="114"/>
      <c r="N9" s="115"/>
      <c r="O9" s="3">
        <f>O17</f>
        <v>0</v>
      </c>
      <c r="P9" s="114"/>
      <c r="Q9" s="114"/>
      <c r="R9" s="115"/>
      <c r="S9" s="2"/>
      <c r="T9" s="3">
        <f>V18</f>
        <v>0</v>
      </c>
      <c r="U9" s="106"/>
      <c r="V9" s="107"/>
      <c r="W9" s="108"/>
      <c r="X9" s="51"/>
      <c r="Y9" s="33">
        <f t="shared" si="1"/>
        <v>0</v>
      </c>
      <c r="Z9" s="106"/>
      <c r="AA9" s="107"/>
      <c r="AB9" s="108"/>
      <c r="AC9" s="2"/>
      <c r="AD9" s="22">
        <f t="shared" si="2"/>
        <v>0</v>
      </c>
      <c r="AE9" s="109" t="str">
        <f t="shared" si="0"/>
        <v xml:space="preserve"> </v>
      </c>
      <c r="AF9" s="109" t="e">
        <f>IF(#REF!&gt;0,#REF!," ")</f>
        <v>#REF!</v>
      </c>
      <c r="AG9" s="110" t="e">
        <f>IF(#REF!&gt;0,#REF!," ")</f>
        <v>#REF!</v>
      </c>
      <c r="AH9" s="1" t="str">
        <f t="shared" si="3"/>
        <v>5.2.3</v>
      </c>
      <c r="AI9" s="109" t="str">
        <f t="shared" si="4"/>
        <v>EW 109</v>
      </c>
      <c r="AJ9" s="109" t="e">
        <f>IF(#REF!&gt;0,#REF!," ")</f>
        <v>#REF!</v>
      </c>
      <c r="AK9" s="110" t="e">
        <f>IF(#REF!&gt;0,#REF!," ")</f>
        <v>#REF!</v>
      </c>
      <c r="AL9" s="25">
        <f t="shared" si="5"/>
        <v>0</v>
      </c>
      <c r="AM9" s="109" t="str">
        <f t="shared" si="6"/>
        <v xml:space="preserve"> </v>
      </c>
      <c r="AN9" s="109" t="e">
        <f>IF(#REF!&gt;0,#REF!," ")</f>
        <v>#REF!</v>
      </c>
      <c r="AO9" s="110" t="e">
        <f>IF(#REF!&gt;0,#REF!," ")</f>
        <v>#REF!</v>
      </c>
      <c r="AP9" s="2"/>
      <c r="AQ9" s="1">
        <f t="shared" si="7"/>
        <v>0</v>
      </c>
      <c r="AR9" s="114"/>
      <c r="AS9" s="114"/>
      <c r="AT9" s="115"/>
    </row>
    <row r="10" spans="1:46" ht="11.1" customHeight="1" x14ac:dyDescent="0.25">
      <c r="A10" s="51"/>
      <c r="B10" s="4">
        <f>E18</f>
        <v>0</v>
      </c>
      <c r="C10" s="116"/>
      <c r="D10" s="117"/>
      <c r="E10" s="118"/>
      <c r="F10" s="2"/>
      <c r="G10" s="4">
        <f>K19</f>
        <v>0</v>
      </c>
      <c r="H10" s="119"/>
      <c r="I10" s="119"/>
      <c r="J10" s="120"/>
      <c r="K10" s="4">
        <f>M19</f>
        <v>0</v>
      </c>
      <c r="L10" s="119"/>
      <c r="M10" s="119"/>
      <c r="N10" s="120"/>
      <c r="O10" s="4">
        <f>O19</f>
        <v>0</v>
      </c>
      <c r="P10" s="119"/>
      <c r="Q10" s="119"/>
      <c r="R10" s="120"/>
      <c r="S10" s="2"/>
      <c r="T10" s="4">
        <f>W18</f>
        <v>0</v>
      </c>
      <c r="U10" s="116"/>
      <c r="V10" s="117"/>
      <c r="W10" s="118"/>
      <c r="X10" s="51"/>
      <c r="Y10" s="34">
        <f t="shared" si="1"/>
        <v>0</v>
      </c>
      <c r="Z10" s="126"/>
      <c r="AA10" s="119"/>
      <c r="AB10" s="120"/>
      <c r="AC10" s="2"/>
      <c r="AD10" s="21">
        <f t="shared" si="2"/>
        <v>0</v>
      </c>
      <c r="AE10" s="121" t="str">
        <f t="shared" si="0"/>
        <v xml:space="preserve"> </v>
      </c>
      <c r="AF10" s="122" t="e">
        <f>IF(#REF!&gt;0,#REF!," ")</f>
        <v>#REF!</v>
      </c>
      <c r="AG10" s="123" t="e">
        <f>IF(#REF!&gt;0,#REF!," ")</f>
        <v>#REF!</v>
      </c>
      <c r="AH10" s="21">
        <f t="shared" si="3"/>
        <v>0</v>
      </c>
      <c r="AI10" s="121" t="str">
        <f t="shared" si="4"/>
        <v xml:space="preserve"> </v>
      </c>
      <c r="AJ10" s="122" t="e">
        <f>IF(#REF!&gt;0,#REF!," ")</f>
        <v>#REF!</v>
      </c>
      <c r="AK10" s="123" t="e">
        <f>IF(#REF!&gt;0,#REF!," ")</f>
        <v>#REF!</v>
      </c>
      <c r="AL10" s="26">
        <f t="shared" si="5"/>
        <v>0</v>
      </c>
      <c r="AM10" s="121" t="str">
        <f t="shared" si="6"/>
        <v xml:space="preserve"> </v>
      </c>
      <c r="AN10" s="122" t="e">
        <f>IF(#REF!&gt;0,#REF!," ")</f>
        <v>#REF!</v>
      </c>
      <c r="AO10" s="123" t="e">
        <f>IF(#REF!&gt;0,#REF!," ")</f>
        <v>#REF!</v>
      </c>
      <c r="AP10" s="2"/>
      <c r="AQ10" s="21">
        <f t="shared" si="7"/>
        <v>0</v>
      </c>
      <c r="AR10" s="119"/>
      <c r="AS10" s="119"/>
      <c r="AT10" s="120"/>
    </row>
    <row r="11" spans="1:46" ht="11.1" customHeight="1" x14ac:dyDescent="0.25">
      <c r="A11" s="51"/>
      <c r="B11" s="1">
        <f>B20</f>
        <v>0</v>
      </c>
      <c r="C11" s="106"/>
      <c r="D11" s="107"/>
      <c r="E11" s="108"/>
      <c r="F11" s="2"/>
      <c r="G11" s="2"/>
      <c r="H11" s="2"/>
      <c r="I11" s="2"/>
      <c r="J11" s="2"/>
      <c r="K11" s="2"/>
      <c r="L11" s="2"/>
      <c r="M11" s="2"/>
      <c r="N11" s="2"/>
      <c r="O11" s="2"/>
      <c r="P11" s="2"/>
      <c r="Q11" s="2"/>
      <c r="R11" s="36"/>
      <c r="S11" s="2"/>
      <c r="T11" s="1" t="str">
        <f>T20</f>
        <v>5.2.4</v>
      </c>
      <c r="U11" s="106" t="s">
        <v>79</v>
      </c>
      <c r="V11" s="107"/>
      <c r="W11" s="108"/>
      <c r="X11" s="51"/>
      <c r="Y11" s="35">
        <f t="shared" si="1"/>
        <v>0</v>
      </c>
      <c r="Z11" s="111"/>
      <c r="AA11" s="112"/>
      <c r="AB11" s="113"/>
      <c r="AC11" s="2"/>
      <c r="AD11" s="2"/>
      <c r="AE11" s="2"/>
      <c r="AF11" s="2"/>
      <c r="AG11" s="2"/>
      <c r="AH11" s="2"/>
      <c r="AI11" s="2"/>
      <c r="AJ11" s="2"/>
      <c r="AK11" s="2"/>
      <c r="AL11" s="2"/>
      <c r="AM11" s="2"/>
      <c r="AN11" s="2"/>
      <c r="AO11" s="2"/>
      <c r="AP11" s="2"/>
      <c r="AQ11" s="3" t="str">
        <f t="shared" si="7"/>
        <v>Gleis</v>
      </c>
      <c r="AR11" s="107"/>
      <c r="AS11" s="107"/>
      <c r="AT11" s="108"/>
    </row>
    <row r="12" spans="1:46" ht="11.1" customHeight="1" x14ac:dyDescent="0.25">
      <c r="A12" s="51"/>
      <c r="B12" s="1">
        <f>C20</f>
        <v>0</v>
      </c>
      <c r="C12" s="106"/>
      <c r="D12" s="107"/>
      <c r="E12" s="108"/>
      <c r="F12" s="2"/>
      <c r="G12" s="2"/>
      <c r="H12" s="2"/>
      <c r="I12" s="2"/>
      <c r="J12" s="128" t="s">
        <v>43</v>
      </c>
      <c r="K12" s="129"/>
      <c r="L12" s="129"/>
      <c r="M12" s="129"/>
      <c r="N12" s="129"/>
      <c r="O12" s="130"/>
      <c r="P12" s="2"/>
      <c r="Q12" s="2"/>
      <c r="R12" s="2"/>
      <c r="S12" s="2"/>
      <c r="T12" s="1">
        <f>U20</f>
        <v>0</v>
      </c>
      <c r="U12" s="106"/>
      <c r="V12" s="107"/>
      <c r="W12" s="108"/>
      <c r="X12" s="51"/>
      <c r="Y12" s="33">
        <f t="shared" si="1"/>
        <v>0</v>
      </c>
      <c r="Z12" s="106"/>
      <c r="AA12" s="107"/>
      <c r="AB12" s="108"/>
      <c r="AC12" s="2"/>
      <c r="AD12" s="2"/>
      <c r="AE12" s="2"/>
      <c r="AF12" s="2"/>
      <c r="AG12" s="132" t="str">
        <f>J12</f>
        <v>Gleis/EW 109</v>
      </c>
      <c r="AH12" s="133"/>
      <c r="AI12" s="133"/>
      <c r="AJ12" s="133"/>
      <c r="AK12" s="133"/>
      <c r="AL12" s="134"/>
      <c r="AM12" s="2"/>
      <c r="AN12" s="2"/>
      <c r="AO12" s="2"/>
      <c r="AP12" s="2"/>
      <c r="AQ12" s="1">
        <f t="shared" si="7"/>
        <v>0</v>
      </c>
      <c r="AR12" s="107"/>
      <c r="AS12" s="107"/>
      <c r="AT12" s="108"/>
    </row>
    <row r="13" spans="1:46" ht="11.1" customHeight="1" x14ac:dyDescent="0.25">
      <c r="A13" s="51"/>
      <c r="B13" s="3">
        <f>D20</f>
        <v>0</v>
      </c>
      <c r="C13" s="106"/>
      <c r="D13" s="107"/>
      <c r="E13" s="108"/>
      <c r="F13" s="2"/>
      <c r="G13" s="2"/>
      <c r="H13" s="2"/>
      <c r="I13" s="2"/>
      <c r="J13" s="141"/>
      <c r="K13" s="127"/>
      <c r="L13" s="127"/>
      <c r="M13" s="127"/>
      <c r="N13" s="127"/>
      <c r="O13" s="131"/>
      <c r="P13" s="2"/>
      <c r="Q13" s="2"/>
      <c r="R13" s="2"/>
      <c r="S13" s="2"/>
      <c r="T13" s="3">
        <f>V20</f>
        <v>0</v>
      </c>
      <c r="U13" s="106"/>
      <c r="V13" s="107"/>
      <c r="W13" s="108"/>
      <c r="X13" s="51"/>
      <c r="Y13" s="33">
        <f t="shared" si="1"/>
        <v>0</v>
      </c>
      <c r="Z13" s="106"/>
      <c r="AA13" s="107"/>
      <c r="AB13" s="108"/>
      <c r="AC13" s="2"/>
      <c r="AD13" s="2"/>
      <c r="AE13" s="2"/>
      <c r="AF13" s="2"/>
      <c r="AG13" s="144" t="str">
        <f>IF($AD3&gt;0,$AD3," ")</f>
        <v xml:space="preserve"> </v>
      </c>
      <c r="AH13" s="135" t="str">
        <f>IF($AD7&gt;0,$AD7," ")</f>
        <v xml:space="preserve"> </v>
      </c>
      <c r="AI13" s="135" t="str">
        <f>IF($AH3&gt;0,$AH3," ")</f>
        <v xml:space="preserve"> </v>
      </c>
      <c r="AJ13" s="135" t="str">
        <f>IF($AH7&gt;0,$AH7," ")</f>
        <v xml:space="preserve"> </v>
      </c>
      <c r="AK13" s="135" t="str">
        <f>IF($AL3&gt;0,$AL3," ")</f>
        <v xml:space="preserve"> </v>
      </c>
      <c r="AL13" s="136" t="str">
        <f>IF($AL7&gt;0,$AL7," ")</f>
        <v xml:space="preserve"> </v>
      </c>
      <c r="AM13" s="2"/>
      <c r="AN13" s="2"/>
      <c r="AO13" s="2"/>
      <c r="AP13" s="2"/>
      <c r="AQ13" s="1">
        <f t="shared" si="7"/>
        <v>0</v>
      </c>
      <c r="AR13" s="114"/>
      <c r="AS13" s="114"/>
      <c r="AT13" s="115"/>
    </row>
    <row r="14" spans="1:46" ht="11.1" customHeight="1" x14ac:dyDescent="0.25">
      <c r="A14" s="51"/>
      <c r="B14" s="4" t="str">
        <f>E20</f>
        <v>6.2.1</v>
      </c>
      <c r="C14" s="116" t="s">
        <v>79</v>
      </c>
      <c r="D14" s="117"/>
      <c r="E14" s="118"/>
      <c r="F14" s="2"/>
      <c r="G14" s="2"/>
      <c r="H14" s="2"/>
      <c r="I14" s="2"/>
      <c r="J14" s="141"/>
      <c r="K14" s="127"/>
      <c r="L14" s="127"/>
      <c r="M14" s="127"/>
      <c r="N14" s="127"/>
      <c r="O14" s="131"/>
      <c r="P14" s="2"/>
      <c r="Q14" s="2"/>
      <c r="R14" s="2"/>
      <c r="S14" s="2"/>
      <c r="T14" s="4">
        <f>W20</f>
        <v>0</v>
      </c>
      <c r="U14" s="116"/>
      <c r="V14" s="117"/>
      <c r="W14" s="118"/>
      <c r="X14" s="51"/>
      <c r="Y14" s="34">
        <f t="shared" si="1"/>
        <v>0</v>
      </c>
      <c r="Z14" s="126"/>
      <c r="AA14" s="119"/>
      <c r="AB14" s="120"/>
      <c r="AC14" s="2"/>
      <c r="AD14" s="2"/>
      <c r="AE14" s="2"/>
      <c r="AF14" s="2"/>
      <c r="AG14" s="144"/>
      <c r="AH14" s="135"/>
      <c r="AI14" s="135"/>
      <c r="AJ14" s="135"/>
      <c r="AK14" s="135"/>
      <c r="AL14" s="136"/>
      <c r="AM14" s="2"/>
      <c r="AN14" s="2"/>
      <c r="AO14" s="2"/>
      <c r="AP14" s="2"/>
      <c r="AQ14" s="21">
        <f t="shared" si="7"/>
        <v>0</v>
      </c>
      <c r="AR14" s="119"/>
      <c r="AS14" s="119"/>
      <c r="AT14" s="120"/>
    </row>
    <row r="15" spans="1:46" ht="11.1" customHeight="1" x14ac:dyDescent="0.25">
      <c r="A15" s="52"/>
      <c r="B15" s="2"/>
      <c r="C15" s="2"/>
      <c r="D15" s="2"/>
      <c r="E15" s="2"/>
      <c r="F15" s="2"/>
      <c r="G15" s="2"/>
      <c r="H15" s="2"/>
      <c r="I15" s="2"/>
      <c r="J15" s="141"/>
      <c r="K15" s="127"/>
      <c r="L15" s="127"/>
      <c r="M15" s="127"/>
      <c r="N15" s="127" t="s">
        <v>55</v>
      </c>
      <c r="O15" s="131"/>
      <c r="P15" s="2"/>
      <c r="Q15" s="6"/>
      <c r="R15" s="2"/>
      <c r="S15" s="2"/>
      <c r="T15" s="2"/>
      <c r="U15" s="2"/>
      <c r="V15" s="2"/>
      <c r="W15" s="2"/>
      <c r="X15" s="52"/>
      <c r="Y15" s="2"/>
      <c r="Z15" s="2"/>
      <c r="AA15" s="2"/>
      <c r="AB15" s="2"/>
      <c r="AC15" s="2"/>
      <c r="AD15" s="2"/>
      <c r="AE15" s="2"/>
      <c r="AF15" s="2"/>
      <c r="AG15" s="144" t="str">
        <f>IF($AD4&gt;0,$AD4," ")</f>
        <v xml:space="preserve"> </v>
      </c>
      <c r="AH15" s="135" t="str">
        <f>IF($AD8&gt;0,$AD8," ")</f>
        <v xml:space="preserve"> </v>
      </c>
      <c r="AI15" s="135" t="str">
        <f>IF($AH5&gt;0,$AH5," ")</f>
        <v xml:space="preserve"> </v>
      </c>
      <c r="AJ15" s="135" t="str">
        <f>IF($AH8&gt;0,$AH8," ")</f>
        <v xml:space="preserve"> </v>
      </c>
      <c r="AK15" s="135" t="str">
        <f>IF($AL4&gt;0,$AL4," ")</f>
        <v>5.2.2</v>
      </c>
      <c r="AL15" s="136" t="str">
        <f>IF($AL8&gt;0,$AL8," ")</f>
        <v xml:space="preserve"> </v>
      </c>
      <c r="AM15" s="2"/>
      <c r="AN15" s="6"/>
      <c r="AO15" s="2"/>
      <c r="AP15" s="2"/>
      <c r="AQ15" s="2"/>
      <c r="AR15" s="2"/>
      <c r="AS15" s="2"/>
      <c r="AT15" s="7"/>
    </row>
    <row r="16" spans="1:46" ht="11.1" customHeight="1" x14ac:dyDescent="0.25">
      <c r="A16" s="137" t="s">
        <v>37</v>
      </c>
      <c r="B16" s="140"/>
      <c r="C16" s="142"/>
      <c r="D16" s="142"/>
      <c r="E16" s="143"/>
      <c r="F16" s="2"/>
      <c r="G16" s="2"/>
      <c r="H16" s="2"/>
      <c r="I16" s="2"/>
      <c r="J16" s="141"/>
      <c r="K16" s="127"/>
      <c r="L16" s="127"/>
      <c r="M16" s="127"/>
      <c r="N16" s="127"/>
      <c r="O16" s="131"/>
      <c r="P16" s="2"/>
      <c r="Q16" s="2"/>
      <c r="R16" s="2"/>
      <c r="S16" s="2"/>
      <c r="T16" s="140"/>
      <c r="U16" s="142"/>
      <c r="V16" s="142"/>
      <c r="W16" s="143"/>
      <c r="X16" s="137" t="s">
        <v>38</v>
      </c>
      <c r="Y16" s="147" t="str">
        <f>A16</f>
        <v>Kesselsdorfer Straße</v>
      </c>
      <c r="Z16" s="153" t="str">
        <f>IF($Y3&gt;0,$Y3," ")</f>
        <v xml:space="preserve"> </v>
      </c>
      <c r="AA16" s="145" t="str">
        <f>IF(Y4&gt;0,Y4," ")</f>
        <v xml:space="preserve"> </v>
      </c>
      <c r="AB16" s="145" t="str">
        <f>IF(Y5&gt;0,Y5," ")</f>
        <v xml:space="preserve"> </v>
      </c>
      <c r="AC16" s="146" t="str">
        <f>IF(Y6&gt;0,Y6," ")</f>
        <v xml:space="preserve"> </v>
      </c>
      <c r="AD16" s="2"/>
      <c r="AE16" s="2"/>
      <c r="AF16" s="2"/>
      <c r="AG16" s="144"/>
      <c r="AH16" s="135"/>
      <c r="AI16" s="135"/>
      <c r="AJ16" s="135"/>
      <c r="AK16" s="135"/>
      <c r="AL16" s="136"/>
      <c r="AM16" s="2"/>
      <c r="AN16" s="2"/>
      <c r="AO16" s="2"/>
      <c r="AP16" s="153" t="str">
        <f>IF($AQ3&gt;0,$AQ3," ")</f>
        <v xml:space="preserve"> </v>
      </c>
      <c r="AQ16" s="145" t="str">
        <f>IF($AQ4&gt;0,$AQ4," ")</f>
        <v xml:space="preserve"> </v>
      </c>
      <c r="AR16" s="145" t="str">
        <f>IF($AQ5&gt;0,$AQ5," ")</f>
        <v xml:space="preserve"> </v>
      </c>
      <c r="AS16" s="146" t="str">
        <f>IF($AQ6&gt;0,$AQ6," ")</f>
        <v xml:space="preserve"> </v>
      </c>
      <c r="AT16" s="147" t="str">
        <f>X16</f>
        <v>Coventrystraße</v>
      </c>
    </row>
    <row r="17" spans="1:46" ht="11.1" customHeight="1" x14ac:dyDescent="0.25">
      <c r="A17" s="138"/>
      <c r="B17" s="141"/>
      <c r="C17" s="127"/>
      <c r="D17" s="127"/>
      <c r="E17" s="131"/>
      <c r="F17" s="2"/>
      <c r="G17" s="2"/>
      <c r="H17" s="2"/>
      <c r="I17" s="2"/>
      <c r="J17" s="141"/>
      <c r="K17" s="127"/>
      <c r="L17" s="127"/>
      <c r="M17" s="127" t="s">
        <v>53</v>
      </c>
      <c r="N17" s="127" t="s">
        <v>54</v>
      </c>
      <c r="O17" s="131"/>
      <c r="P17" s="2"/>
      <c r="Q17" s="2"/>
      <c r="R17" s="2"/>
      <c r="S17" s="2"/>
      <c r="T17" s="141"/>
      <c r="U17" s="127"/>
      <c r="V17" s="127"/>
      <c r="W17" s="131"/>
      <c r="X17" s="138"/>
      <c r="Y17" s="148"/>
      <c r="Z17" s="144"/>
      <c r="AA17" s="135"/>
      <c r="AB17" s="135"/>
      <c r="AC17" s="136"/>
      <c r="AD17" s="2"/>
      <c r="AE17" s="2"/>
      <c r="AF17" s="2"/>
      <c r="AG17" s="144" t="str">
        <f>IF($AD5&gt;0,$AD5," ")</f>
        <v xml:space="preserve"> </v>
      </c>
      <c r="AH17" s="135" t="str">
        <f>IF($AD9&gt;0,$AD9," ")</f>
        <v xml:space="preserve"> </v>
      </c>
      <c r="AI17" s="135" t="str">
        <f>IF($AH5&gt;0,$AH5," ")</f>
        <v xml:space="preserve"> </v>
      </c>
      <c r="AJ17" s="135" t="str">
        <f>IF($AH9&gt;0,$AH9," ")</f>
        <v>5.2.3</v>
      </c>
      <c r="AK17" s="135" t="str">
        <f>IF($AL5&gt;0,$AL5," ")</f>
        <v>6.2.3</v>
      </c>
      <c r="AL17" s="136" t="str">
        <f>IF($AL9&gt;0,$AL9," ")</f>
        <v xml:space="preserve"> </v>
      </c>
      <c r="AM17" s="2"/>
      <c r="AN17" s="2"/>
      <c r="AO17" s="2"/>
      <c r="AP17" s="144"/>
      <c r="AQ17" s="135"/>
      <c r="AR17" s="135"/>
      <c r="AS17" s="136"/>
      <c r="AT17" s="148"/>
    </row>
    <row r="18" spans="1:46" ht="11.1" customHeight="1" x14ac:dyDescent="0.25">
      <c r="A18" s="138"/>
      <c r="B18" s="141"/>
      <c r="C18" s="127"/>
      <c r="D18" s="127"/>
      <c r="E18" s="131"/>
      <c r="F18" s="2"/>
      <c r="G18" s="2"/>
      <c r="H18" s="2"/>
      <c r="I18" s="2"/>
      <c r="J18" s="141"/>
      <c r="K18" s="127"/>
      <c r="L18" s="127"/>
      <c r="M18" s="127"/>
      <c r="N18" s="127"/>
      <c r="O18" s="131"/>
      <c r="P18" s="2"/>
      <c r="Q18" s="2"/>
      <c r="R18" s="2"/>
      <c r="S18" s="2"/>
      <c r="T18" s="141"/>
      <c r="U18" s="127"/>
      <c r="V18" s="127"/>
      <c r="W18" s="131"/>
      <c r="X18" s="138"/>
      <c r="Y18" s="148"/>
      <c r="Z18" s="144" t="str">
        <f>IF($Y7&gt;0,$Y7," ")</f>
        <v xml:space="preserve"> </v>
      </c>
      <c r="AA18" s="135" t="str">
        <f>IF(Y8&gt;0,Y8," ")</f>
        <v xml:space="preserve"> </v>
      </c>
      <c r="AB18" s="135" t="str">
        <f>IF(Y9&gt;0,Y9," ")</f>
        <v xml:space="preserve"> </v>
      </c>
      <c r="AC18" s="136" t="str">
        <f>IF(Y10&gt;0,Y10," ")</f>
        <v xml:space="preserve"> </v>
      </c>
      <c r="AD18" s="2"/>
      <c r="AE18" s="2"/>
      <c r="AF18" s="2"/>
      <c r="AG18" s="144"/>
      <c r="AH18" s="135"/>
      <c r="AI18" s="135"/>
      <c r="AJ18" s="135"/>
      <c r="AK18" s="135"/>
      <c r="AL18" s="136"/>
      <c r="AM18" s="2"/>
      <c r="AN18" s="2"/>
      <c r="AO18" s="2"/>
      <c r="AP18" s="144" t="str">
        <f>IF($AQ7&gt;0,$AQ7," ")</f>
        <v xml:space="preserve"> </v>
      </c>
      <c r="AQ18" s="135" t="str">
        <f>IF($AQ8&gt;0,$AQ8," ")</f>
        <v xml:space="preserve"> </v>
      </c>
      <c r="AR18" s="135" t="str">
        <f>IF($AQ9&gt;0,$AQ9," ")</f>
        <v xml:space="preserve"> </v>
      </c>
      <c r="AS18" s="136" t="str">
        <f>IF($AQ10&gt;0,$AQ10," ")</f>
        <v xml:space="preserve"> </v>
      </c>
      <c r="AT18" s="148"/>
    </row>
    <row r="19" spans="1:46" ht="11.1" customHeight="1" x14ac:dyDescent="0.25">
      <c r="A19" s="138"/>
      <c r="B19" s="141"/>
      <c r="C19" s="127"/>
      <c r="D19" s="127"/>
      <c r="E19" s="131"/>
      <c r="F19" s="2"/>
      <c r="G19" s="2"/>
      <c r="H19" s="2"/>
      <c r="I19" s="2"/>
      <c r="J19" s="141"/>
      <c r="K19" s="127"/>
      <c r="L19" s="127"/>
      <c r="M19" s="127"/>
      <c r="N19" s="127"/>
      <c r="O19" s="131"/>
      <c r="P19" s="2"/>
      <c r="Q19" s="2"/>
      <c r="R19" s="2"/>
      <c r="S19" s="2"/>
      <c r="T19" s="141"/>
      <c r="U19" s="127"/>
      <c r="V19" s="127"/>
      <c r="W19" s="131"/>
      <c r="X19" s="138"/>
      <c r="Y19" s="148"/>
      <c r="Z19" s="144"/>
      <c r="AA19" s="135"/>
      <c r="AB19" s="135"/>
      <c r="AC19" s="136"/>
      <c r="AD19" s="2"/>
      <c r="AE19" s="2"/>
      <c r="AF19" s="2"/>
      <c r="AG19" s="144" t="str">
        <f>IF($AD6&gt;0,$AD6," ")</f>
        <v xml:space="preserve"> </v>
      </c>
      <c r="AH19" s="135" t="str">
        <f>IF($AD10&gt;0,$AD10," ")</f>
        <v xml:space="preserve"> </v>
      </c>
      <c r="AI19" s="135" t="str">
        <f>IF($AH6&gt;0,$AH6," ")</f>
        <v xml:space="preserve"> </v>
      </c>
      <c r="AJ19" s="135" t="str">
        <f>IF($AH10&gt;0,$AH10," ")</f>
        <v xml:space="preserve"> </v>
      </c>
      <c r="AK19" s="135" t="str">
        <f>IF($AL6&gt;0,$AL6," ")</f>
        <v xml:space="preserve"> </v>
      </c>
      <c r="AL19" s="136" t="str">
        <f>IF($AL10&gt;0,$AL10," ")</f>
        <v xml:space="preserve"> </v>
      </c>
      <c r="AM19" s="2"/>
      <c r="AN19" s="2"/>
      <c r="AO19" s="2"/>
      <c r="AP19" s="144"/>
      <c r="AQ19" s="135"/>
      <c r="AR19" s="135"/>
      <c r="AS19" s="136"/>
      <c r="AT19" s="148"/>
    </row>
    <row r="20" spans="1:46" ht="11.1" customHeight="1" x14ac:dyDescent="0.25">
      <c r="A20" s="138"/>
      <c r="B20" s="141"/>
      <c r="C20" s="127"/>
      <c r="D20" s="127"/>
      <c r="E20" s="131" t="s">
        <v>52</v>
      </c>
      <c r="F20" s="2"/>
      <c r="G20" s="2"/>
      <c r="H20" s="2"/>
      <c r="I20" s="2"/>
      <c r="J20" s="152"/>
      <c r="K20" s="155"/>
      <c r="L20" s="155"/>
      <c r="M20" s="155"/>
      <c r="N20" s="155"/>
      <c r="O20" s="156"/>
      <c r="P20" s="2"/>
      <c r="Q20" s="2"/>
      <c r="R20" s="2"/>
      <c r="S20" s="2"/>
      <c r="T20" s="141" t="s">
        <v>56</v>
      </c>
      <c r="U20" s="127"/>
      <c r="V20" s="127"/>
      <c r="W20" s="131"/>
      <c r="X20" s="138"/>
      <c r="Y20" s="148"/>
      <c r="Z20" s="144" t="str">
        <f>IF($Y11&gt;0,$Y11," ")</f>
        <v xml:space="preserve"> </v>
      </c>
      <c r="AA20" s="135" t="str">
        <f>IF(Y12&gt;0,Y12," ")</f>
        <v xml:space="preserve"> </v>
      </c>
      <c r="AB20" s="135" t="str">
        <f>IF(Y13&gt;0,Y13," ")</f>
        <v xml:space="preserve"> </v>
      </c>
      <c r="AC20" s="136" t="str">
        <f>IF(Y14&gt;0,Y14," ")</f>
        <v xml:space="preserve"> </v>
      </c>
      <c r="AD20" s="2"/>
      <c r="AE20" s="2"/>
      <c r="AF20" s="2"/>
      <c r="AG20" s="150"/>
      <c r="AH20" s="151"/>
      <c r="AI20" s="151"/>
      <c r="AJ20" s="151"/>
      <c r="AK20" s="151"/>
      <c r="AL20" s="154"/>
      <c r="AM20" s="2"/>
      <c r="AN20" s="2"/>
      <c r="AO20" s="2"/>
      <c r="AP20" s="144" t="str">
        <f>IF($AQ11&gt;0,$AQ11," ")</f>
        <v>Gleis</v>
      </c>
      <c r="AQ20" s="135" t="str">
        <f>IF($AQ12&gt;0,$AQ12," ")</f>
        <v xml:space="preserve"> </v>
      </c>
      <c r="AR20" s="135" t="str">
        <f>IF($AQ13&gt;0,$AQ13," ")</f>
        <v xml:space="preserve"> </v>
      </c>
      <c r="AS20" s="136" t="str">
        <f>IF($AQ14&gt;0,$AQ14," ")</f>
        <v xml:space="preserve"> </v>
      </c>
      <c r="AT20" s="148"/>
    </row>
    <row r="21" spans="1:46" ht="11.1" customHeight="1" x14ac:dyDescent="0.25">
      <c r="A21" s="138"/>
      <c r="B21" s="141"/>
      <c r="C21" s="127"/>
      <c r="D21" s="127"/>
      <c r="E21" s="131"/>
      <c r="F21" s="2"/>
      <c r="G21" s="2"/>
      <c r="H21" s="2"/>
      <c r="I21" s="2"/>
      <c r="J21" s="2"/>
      <c r="K21" s="2"/>
      <c r="L21" s="2"/>
      <c r="M21" s="2"/>
      <c r="N21" s="2"/>
      <c r="O21" s="2"/>
      <c r="P21" s="2"/>
      <c r="Q21" s="2"/>
      <c r="R21" s="2"/>
      <c r="S21" s="2"/>
      <c r="T21" s="141"/>
      <c r="U21" s="127"/>
      <c r="V21" s="127"/>
      <c r="W21" s="131"/>
      <c r="X21" s="138"/>
      <c r="Y21" s="148"/>
      <c r="Z21" s="144"/>
      <c r="AA21" s="135"/>
      <c r="AB21" s="135"/>
      <c r="AC21" s="136"/>
      <c r="AD21" s="2"/>
      <c r="AE21" s="2"/>
      <c r="AF21" s="2"/>
      <c r="AG21" s="2"/>
      <c r="AH21" s="2"/>
      <c r="AI21" s="2"/>
      <c r="AJ21" s="2"/>
      <c r="AK21" s="2"/>
      <c r="AL21" s="2"/>
      <c r="AM21" s="2"/>
      <c r="AN21" s="2"/>
      <c r="AO21" s="2"/>
      <c r="AP21" s="144"/>
      <c r="AQ21" s="135"/>
      <c r="AR21" s="135"/>
      <c r="AS21" s="136"/>
      <c r="AT21" s="148"/>
    </row>
    <row r="22" spans="1:46" ht="11.1" customHeight="1" x14ac:dyDescent="0.25">
      <c r="A22" s="138"/>
      <c r="B22" s="141"/>
      <c r="C22" s="127" t="s">
        <v>45</v>
      </c>
      <c r="D22" s="127" t="s">
        <v>46</v>
      </c>
      <c r="E22" s="131" t="s">
        <v>51</v>
      </c>
      <c r="F22" s="2"/>
      <c r="G22" s="2"/>
      <c r="H22" s="2"/>
      <c r="I22" s="2"/>
      <c r="J22" s="2"/>
      <c r="K22" s="2"/>
      <c r="L22" s="2"/>
      <c r="M22" s="2"/>
      <c r="N22" s="2"/>
      <c r="O22" s="2"/>
      <c r="P22" s="2"/>
      <c r="Q22" s="2"/>
      <c r="R22" s="2"/>
      <c r="S22" s="2"/>
      <c r="T22" s="141" t="s">
        <v>57</v>
      </c>
      <c r="U22" s="127"/>
      <c r="V22" s="127"/>
      <c r="W22" s="131"/>
      <c r="X22" s="138"/>
      <c r="Y22" s="148"/>
      <c r="Z22" s="144" t="str">
        <f>IF($Y30&gt;0,$Y30," ")</f>
        <v xml:space="preserve"> </v>
      </c>
      <c r="AA22" s="135" t="str">
        <f>IF(Y31&gt;0,Y31," ")</f>
        <v>2.2.1</v>
      </c>
      <c r="AB22" s="135" t="str">
        <f>IF(Y32&gt;0,Y32," ")</f>
        <v>6.2.2</v>
      </c>
      <c r="AC22" s="136" t="str">
        <f>IF(Y33&gt;0,Y33," ")</f>
        <v>5.2.1</v>
      </c>
      <c r="AD22" s="2"/>
      <c r="AE22" s="2"/>
      <c r="AF22" s="2"/>
      <c r="AG22" s="2"/>
      <c r="AH22" s="2"/>
      <c r="AI22" s="2"/>
      <c r="AJ22" s="2"/>
      <c r="AK22" s="2"/>
      <c r="AL22" s="2"/>
      <c r="AM22" s="2"/>
      <c r="AN22" s="2"/>
      <c r="AO22" s="2"/>
      <c r="AP22" s="144" t="str">
        <f>IF($AQ30&gt;0,$AQ30," ")</f>
        <v>6.2.5</v>
      </c>
      <c r="AQ22" s="135" t="str">
        <f>IF($AQ31&gt;0,$AQ31," ")</f>
        <v xml:space="preserve"> </v>
      </c>
      <c r="AR22" s="135" t="str">
        <f>IF($AQ32&gt;0,$AQ32," ")</f>
        <v xml:space="preserve"> </v>
      </c>
      <c r="AS22" s="136" t="str">
        <f>IF($AQ33&gt;0,$AQ33," ")</f>
        <v xml:space="preserve"> </v>
      </c>
      <c r="AT22" s="148"/>
    </row>
    <row r="23" spans="1:46" ht="11.1" customHeight="1" x14ac:dyDescent="0.25">
      <c r="A23" s="138"/>
      <c r="B23" s="141"/>
      <c r="C23" s="127"/>
      <c r="D23" s="127"/>
      <c r="E23" s="131"/>
      <c r="F23" s="2"/>
      <c r="G23" s="2"/>
      <c r="H23" s="2"/>
      <c r="I23" s="2"/>
      <c r="J23" s="140"/>
      <c r="K23" s="142"/>
      <c r="L23" s="142"/>
      <c r="M23" s="142"/>
      <c r="N23" s="142"/>
      <c r="O23" s="143"/>
      <c r="P23" s="2"/>
      <c r="Q23" s="2"/>
      <c r="R23" s="2"/>
      <c r="S23" s="2"/>
      <c r="T23" s="141"/>
      <c r="U23" s="127"/>
      <c r="V23" s="127"/>
      <c r="W23" s="131"/>
      <c r="X23" s="138"/>
      <c r="Y23" s="148"/>
      <c r="Z23" s="144"/>
      <c r="AA23" s="135"/>
      <c r="AB23" s="135"/>
      <c r="AC23" s="136"/>
      <c r="AD23" s="2"/>
      <c r="AE23" s="2"/>
      <c r="AF23" s="2"/>
      <c r="AG23" s="153" t="str">
        <f>IF($AD34&gt;0,$AD34,"")</f>
        <v/>
      </c>
      <c r="AH23" s="145" t="str">
        <f>IF($AD38&gt;0,$AD38," ")</f>
        <v xml:space="preserve"> </v>
      </c>
      <c r="AI23" s="145" t="str">
        <f>IF($AH34&gt;0,$AH34," ")</f>
        <v xml:space="preserve"> </v>
      </c>
      <c r="AJ23" s="145" t="str">
        <f>IF($AH38&gt;0,$AH38," ")</f>
        <v xml:space="preserve"> </v>
      </c>
      <c r="AK23" s="145" t="str">
        <f>IF($AL34&gt;0,$AL34," ")</f>
        <v xml:space="preserve"> </v>
      </c>
      <c r="AL23" s="146" t="str">
        <f>IF(AL38&gt;0,AL38," ")</f>
        <v xml:space="preserve"> </v>
      </c>
      <c r="AM23" s="2"/>
      <c r="AN23" s="2"/>
      <c r="AO23" s="2"/>
      <c r="AP23" s="144"/>
      <c r="AQ23" s="135"/>
      <c r="AR23" s="135"/>
      <c r="AS23" s="136"/>
      <c r="AT23" s="148"/>
    </row>
    <row r="24" spans="1:46" ht="11.1" customHeight="1" x14ac:dyDescent="0.25">
      <c r="A24" s="138"/>
      <c r="B24" s="141"/>
      <c r="C24" s="127"/>
      <c r="D24" s="127" t="s">
        <v>47</v>
      </c>
      <c r="E24" s="131" t="s">
        <v>50</v>
      </c>
      <c r="F24" s="2"/>
      <c r="G24" s="2"/>
      <c r="H24" s="2"/>
      <c r="I24" s="2"/>
      <c r="J24" s="141"/>
      <c r="K24" s="127"/>
      <c r="L24" s="127"/>
      <c r="M24" s="127"/>
      <c r="N24" s="127"/>
      <c r="O24" s="131"/>
      <c r="P24" s="2"/>
      <c r="Q24" s="2"/>
      <c r="R24" s="2"/>
      <c r="S24" s="2"/>
      <c r="T24" s="141" t="s">
        <v>58</v>
      </c>
      <c r="U24" s="127" t="s">
        <v>61</v>
      </c>
      <c r="V24" s="127"/>
      <c r="W24" s="131"/>
      <c r="X24" s="138"/>
      <c r="Y24" s="148"/>
      <c r="Z24" s="144" t="str">
        <f>IF($Y34&gt;0,$Y34," ")</f>
        <v xml:space="preserve"> </v>
      </c>
      <c r="AA24" s="135" t="str">
        <f>IF(Y35&gt;0,Y35," ")</f>
        <v xml:space="preserve"> </v>
      </c>
      <c r="AB24" s="135" t="str">
        <f>IF(Y36&gt;0,Y36," ")</f>
        <v>9.3.1</v>
      </c>
      <c r="AC24" s="136" t="str">
        <f>IF(Y37&gt;0,Y37," ")</f>
        <v>5.3.1</v>
      </c>
      <c r="AD24" s="2"/>
      <c r="AE24" s="2"/>
      <c r="AF24" s="2"/>
      <c r="AG24" s="144"/>
      <c r="AH24" s="135"/>
      <c r="AI24" s="135"/>
      <c r="AJ24" s="135"/>
      <c r="AK24" s="135"/>
      <c r="AL24" s="136"/>
      <c r="AM24" s="2"/>
      <c r="AN24" s="2"/>
      <c r="AO24" s="2"/>
      <c r="AP24" s="144" t="str">
        <f>IF($AQ34&gt;0,$AQ34," ")</f>
        <v>6.2.4</v>
      </c>
      <c r="AQ24" s="135" t="str">
        <f>IF($AQ35&gt;0,$AQ35," ")</f>
        <v>2.0.1</v>
      </c>
      <c r="AR24" s="135" t="str">
        <f>IF($AQ36&gt;0,$AQ36," ")</f>
        <v xml:space="preserve"> </v>
      </c>
      <c r="AS24" s="136" t="str">
        <f>IF($AQ37&gt;0,$AQ37," ")</f>
        <v xml:space="preserve"> </v>
      </c>
      <c r="AT24" s="148"/>
    </row>
    <row r="25" spans="1:46" ht="11.1" customHeight="1" x14ac:dyDescent="0.25">
      <c r="A25" s="138"/>
      <c r="B25" s="141"/>
      <c r="C25" s="127"/>
      <c r="D25" s="127"/>
      <c r="E25" s="131"/>
      <c r="F25" s="2"/>
      <c r="G25" s="2"/>
      <c r="H25" s="2"/>
      <c r="I25" s="2"/>
      <c r="J25" s="141"/>
      <c r="K25" s="127"/>
      <c r="L25" s="127"/>
      <c r="M25" s="127"/>
      <c r="N25" s="127"/>
      <c r="O25" s="131"/>
      <c r="P25" s="2"/>
      <c r="Q25" s="2"/>
      <c r="R25" s="2"/>
      <c r="S25" s="2"/>
      <c r="T25" s="141"/>
      <c r="U25" s="127"/>
      <c r="V25" s="127"/>
      <c r="W25" s="131"/>
      <c r="X25" s="138"/>
      <c r="Y25" s="148"/>
      <c r="Z25" s="144"/>
      <c r="AA25" s="135"/>
      <c r="AB25" s="135"/>
      <c r="AC25" s="136"/>
      <c r="AD25" s="2"/>
      <c r="AE25" s="2"/>
      <c r="AF25" s="2"/>
      <c r="AG25" s="144" t="str">
        <f>IF($AD35&gt;0,$AD35," ")</f>
        <v xml:space="preserve"> </v>
      </c>
      <c r="AH25" s="135" t="str">
        <f>IF($AD39&gt;0,$AD39," ")</f>
        <v xml:space="preserve"> </v>
      </c>
      <c r="AI25" s="135" t="str">
        <f>IF($AH35&gt;0,$AH35," ")</f>
        <v xml:space="preserve"> </v>
      </c>
      <c r="AJ25" s="135" t="str">
        <f>IF($AH39&gt;0,$AH39," ")</f>
        <v xml:space="preserve"> </v>
      </c>
      <c r="AK25" s="135" t="str">
        <f>IF(AL35&gt;0,AL35," ")</f>
        <v xml:space="preserve"> </v>
      </c>
      <c r="AL25" s="136" t="str">
        <f t="shared" ref="AL25" si="8">IF(AL40&gt;0,AL40," ")</f>
        <v xml:space="preserve"> </v>
      </c>
      <c r="AM25" s="2"/>
      <c r="AN25" s="2"/>
      <c r="AO25" s="2"/>
      <c r="AP25" s="144"/>
      <c r="AQ25" s="135"/>
      <c r="AR25" s="135"/>
      <c r="AS25" s="136"/>
      <c r="AT25" s="148"/>
    </row>
    <row r="26" spans="1:46" ht="11.1" customHeight="1" x14ac:dyDescent="0.25">
      <c r="A26" s="138"/>
      <c r="B26" s="141"/>
      <c r="C26" s="127"/>
      <c r="D26" s="127" t="s">
        <v>48</v>
      </c>
      <c r="E26" s="131" t="s">
        <v>49</v>
      </c>
      <c r="F26" s="2"/>
      <c r="G26" s="2"/>
      <c r="H26" s="2"/>
      <c r="I26" s="2"/>
      <c r="J26" s="141"/>
      <c r="K26" s="127"/>
      <c r="L26" s="127"/>
      <c r="M26" s="127"/>
      <c r="N26" s="127"/>
      <c r="O26" s="131"/>
      <c r="P26" s="2"/>
      <c r="Q26" s="2"/>
      <c r="R26" s="2"/>
      <c r="S26" s="2"/>
      <c r="T26" s="141" t="s">
        <v>59</v>
      </c>
      <c r="U26" s="127" t="s">
        <v>60</v>
      </c>
      <c r="V26" s="127"/>
      <c r="W26" s="131"/>
      <c r="X26" s="138"/>
      <c r="Y26" s="148"/>
      <c r="Z26" s="144" t="str">
        <f>IF($Y38&gt;0,$Y38," ")</f>
        <v xml:space="preserve"> </v>
      </c>
      <c r="AA26" s="135" t="str">
        <f>IF(Y39&gt;0,Y39," ")</f>
        <v xml:space="preserve"> </v>
      </c>
      <c r="AB26" s="135" t="str">
        <f>IF(Y40&gt;0,Y40," ")</f>
        <v>2.3.1</v>
      </c>
      <c r="AC26" s="136" t="str">
        <f>IF(Y41&gt;0,Y41," ")</f>
        <v>6.3.1</v>
      </c>
      <c r="AD26" s="2"/>
      <c r="AE26" s="2"/>
      <c r="AF26" s="2"/>
      <c r="AG26" s="144"/>
      <c r="AH26" s="135"/>
      <c r="AI26" s="135"/>
      <c r="AJ26" s="135"/>
      <c r="AK26" s="135"/>
      <c r="AL26" s="136"/>
      <c r="AM26" s="2"/>
      <c r="AN26" s="2"/>
      <c r="AO26" s="2"/>
      <c r="AP26" s="144" t="str">
        <f>IF($AQ38&gt;0,$AQ38," ")</f>
        <v>9.2.1</v>
      </c>
      <c r="AQ26" s="135" t="str">
        <f>IF($AQ39&gt;0,$AQ39," ")</f>
        <v>9.0.1</v>
      </c>
      <c r="AR26" s="135" t="str">
        <f>IF($AQ40&gt;0,$AQ40," ")</f>
        <v xml:space="preserve"> </v>
      </c>
      <c r="AS26" s="136" t="str">
        <f>IF($AQ41&gt;0,$AQ41," ")</f>
        <v xml:space="preserve"> </v>
      </c>
      <c r="AT26" s="148"/>
    </row>
    <row r="27" spans="1:46" ht="11.1" customHeight="1" x14ac:dyDescent="0.25">
      <c r="A27" s="139"/>
      <c r="B27" s="152"/>
      <c r="C27" s="155"/>
      <c r="D27" s="155"/>
      <c r="E27" s="156"/>
      <c r="F27" s="2"/>
      <c r="G27" s="2"/>
      <c r="H27" s="2"/>
      <c r="I27" s="2"/>
      <c r="J27" s="141"/>
      <c r="K27" s="127"/>
      <c r="L27" s="127"/>
      <c r="M27" s="127"/>
      <c r="N27" s="127"/>
      <c r="O27" s="131"/>
      <c r="P27" s="2"/>
      <c r="Q27" s="2"/>
      <c r="R27" s="2"/>
      <c r="S27" s="2"/>
      <c r="T27" s="152"/>
      <c r="U27" s="155"/>
      <c r="V27" s="155"/>
      <c r="W27" s="156"/>
      <c r="X27" s="139"/>
      <c r="Y27" s="149"/>
      <c r="Z27" s="150"/>
      <c r="AA27" s="151"/>
      <c r="AB27" s="151"/>
      <c r="AC27" s="154"/>
      <c r="AD27" s="2"/>
      <c r="AE27" s="2"/>
      <c r="AF27" s="2"/>
      <c r="AG27" s="144" t="str">
        <f>IF($AD36&gt;0,$AD36," ")</f>
        <v xml:space="preserve"> </v>
      </c>
      <c r="AH27" s="135" t="str">
        <f>IF($AD40&gt;0,$AD40," ")</f>
        <v xml:space="preserve"> </v>
      </c>
      <c r="AI27" s="135" t="str">
        <f>IF($AH36&gt;0,$AH36," ")</f>
        <v xml:space="preserve"> </v>
      </c>
      <c r="AJ27" s="135" t="str">
        <f>IF($AH40&gt;0,$AH40," ")</f>
        <v xml:space="preserve"> </v>
      </c>
      <c r="AK27" s="135" t="str">
        <f t="shared" ref="AK27" si="9">IF(AL37&gt;0,AL37," ")</f>
        <v xml:space="preserve"> </v>
      </c>
      <c r="AL27" s="136" t="str">
        <f>IF(AL40&gt;0,AL40," ")</f>
        <v xml:space="preserve"> </v>
      </c>
      <c r="AM27" s="2"/>
      <c r="AN27" s="2"/>
      <c r="AO27" s="2"/>
      <c r="AP27" s="150"/>
      <c r="AQ27" s="151"/>
      <c r="AR27" s="151"/>
      <c r="AS27" s="154"/>
      <c r="AT27" s="149"/>
    </row>
    <row r="28" spans="1:46" ht="11.1" customHeight="1" x14ac:dyDescent="0.25">
      <c r="A28" s="54"/>
      <c r="B28" s="2"/>
      <c r="C28" s="2"/>
      <c r="D28" s="2"/>
      <c r="E28" s="2"/>
      <c r="F28" s="2"/>
      <c r="G28" s="2"/>
      <c r="H28" s="2"/>
      <c r="I28" s="2"/>
      <c r="J28" s="141"/>
      <c r="K28" s="127"/>
      <c r="L28" s="127"/>
      <c r="M28" s="127"/>
      <c r="N28" s="127"/>
      <c r="O28" s="131"/>
      <c r="P28" s="2"/>
      <c r="Q28" s="2"/>
      <c r="R28" s="2"/>
      <c r="S28" s="2"/>
      <c r="T28" s="2"/>
      <c r="U28" s="2"/>
      <c r="V28" s="2"/>
      <c r="W28" s="2"/>
      <c r="X28" s="54"/>
      <c r="Y28" s="2"/>
      <c r="Z28" s="2"/>
      <c r="AA28" s="2"/>
      <c r="AB28" s="2"/>
      <c r="AC28" s="2"/>
      <c r="AD28" s="2"/>
      <c r="AE28" s="2"/>
      <c r="AF28" s="2"/>
      <c r="AG28" s="144"/>
      <c r="AH28" s="135"/>
      <c r="AI28" s="135"/>
      <c r="AJ28" s="135"/>
      <c r="AK28" s="135"/>
      <c r="AL28" s="136"/>
      <c r="AM28" s="2"/>
      <c r="AN28" s="2"/>
      <c r="AO28" s="2"/>
      <c r="AP28" s="2"/>
      <c r="AQ28" s="2"/>
      <c r="AR28" s="2"/>
      <c r="AS28" s="2"/>
      <c r="AT28" s="7"/>
    </row>
    <row r="29" spans="1:46" ht="11.1" customHeight="1" x14ac:dyDescent="0.25">
      <c r="B29" s="71" t="s">
        <v>0</v>
      </c>
      <c r="C29" s="102" t="s">
        <v>1</v>
      </c>
      <c r="D29" s="103"/>
      <c r="E29" s="104"/>
      <c r="F29" s="2"/>
      <c r="G29" s="2"/>
      <c r="H29" s="2"/>
      <c r="I29" s="2"/>
      <c r="J29" s="141"/>
      <c r="K29" s="127"/>
      <c r="L29" s="127"/>
      <c r="M29" s="127"/>
      <c r="N29" s="127"/>
      <c r="O29" s="131"/>
      <c r="P29" s="2"/>
      <c r="Q29" s="2"/>
      <c r="R29" s="2"/>
      <c r="S29" s="2"/>
      <c r="T29" s="71" t="s">
        <v>0</v>
      </c>
      <c r="U29" s="102" t="s">
        <v>1</v>
      </c>
      <c r="V29" s="103"/>
      <c r="W29" s="104"/>
      <c r="Y29" s="67" t="s">
        <v>0</v>
      </c>
      <c r="Z29" s="105" t="s">
        <v>1</v>
      </c>
      <c r="AA29" s="105"/>
      <c r="AB29" s="105"/>
      <c r="AC29" s="2"/>
      <c r="AD29" s="2"/>
      <c r="AE29" s="2"/>
      <c r="AF29" s="2"/>
      <c r="AG29" s="144" t="str">
        <f>IF($AD37&gt;0,$AD37," ")</f>
        <v xml:space="preserve"> </v>
      </c>
      <c r="AH29" s="135" t="str">
        <f>IF($AD41&gt;0,$AD41," ")</f>
        <v xml:space="preserve"> </v>
      </c>
      <c r="AI29" s="135" t="str">
        <f>IF($AH37&gt;0,$AH37," ")</f>
        <v xml:space="preserve"> </v>
      </c>
      <c r="AJ29" s="135" t="str">
        <f>IF($AH41&gt;0,$AH41," ")</f>
        <v xml:space="preserve"> </v>
      </c>
      <c r="AK29" s="135" t="str">
        <f>IF(AL37&gt;0,AL37," ")</f>
        <v xml:space="preserve"> </v>
      </c>
      <c r="AL29" s="136" t="str">
        <f>IF(AL41&gt;0,AL41," ")</f>
        <v xml:space="preserve"> </v>
      </c>
      <c r="AM29" s="5"/>
      <c r="AN29" s="2"/>
      <c r="AO29" s="2"/>
      <c r="AP29" s="2"/>
      <c r="AQ29" s="71" t="s">
        <v>0</v>
      </c>
      <c r="AR29" s="158" t="s">
        <v>1</v>
      </c>
      <c r="AS29" s="159"/>
      <c r="AT29" s="160"/>
    </row>
    <row r="30" spans="1:46" ht="11.1" customHeight="1" x14ac:dyDescent="0.25">
      <c r="B30" s="1">
        <f>B22</f>
        <v>0</v>
      </c>
      <c r="C30" s="106"/>
      <c r="D30" s="107"/>
      <c r="E30" s="108"/>
      <c r="F30" s="2"/>
      <c r="G30" s="2"/>
      <c r="H30" s="2"/>
      <c r="I30" s="2"/>
      <c r="J30" s="141"/>
      <c r="K30" s="127"/>
      <c r="L30" s="127"/>
      <c r="M30" s="127"/>
      <c r="N30" s="127"/>
      <c r="O30" s="131"/>
      <c r="P30" s="2"/>
      <c r="Q30" s="2"/>
      <c r="R30" s="2"/>
      <c r="S30" s="2"/>
      <c r="T30" s="1" t="str">
        <f>T22</f>
        <v>6.2.5</v>
      </c>
      <c r="U30" s="106" t="s">
        <v>79</v>
      </c>
      <c r="V30" s="107"/>
      <c r="W30" s="108"/>
      <c r="Y30" s="33">
        <f t="shared" ref="Y30:Y41" si="10">$B30</f>
        <v>0</v>
      </c>
      <c r="Z30" s="111"/>
      <c r="AA30" s="112"/>
      <c r="AB30" s="113"/>
      <c r="AC30" s="2"/>
      <c r="AD30" s="2"/>
      <c r="AE30" s="2"/>
      <c r="AF30" s="2"/>
      <c r="AG30" s="150"/>
      <c r="AH30" s="151"/>
      <c r="AI30" s="135"/>
      <c r="AJ30" s="135"/>
      <c r="AK30" s="135"/>
      <c r="AL30" s="136"/>
      <c r="AM30" s="2"/>
      <c r="AN30" s="2"/>
      <c r="AO30" s="2"/>
      <c r="AP30" s="2"/>
      <c r="AQ30" s="1" t="str">
        <f t="shared" ref="AQ30:AQ41" si="11">$T30</f>
        <v>6.2.5</v>
      </c>
      <c r="AR30" s="111"/>
      <c r="AS30" s="112"/>
      <c r="AT30" s="113"/>
    </row>
    <row r="31" spans="1:46" ht="11.1" customHeight="1" x14ac:dyDescent="0.25">
      <c r="B31" s="1" t="str">
        <f>C22</f>
        <v>2.2.1</v>
      </c>
      <c r="C31" s="106" t="s">
        <v>78</v>
      </c>
      <c r="D31" s="107"/>
      <c r="E31" s="108"/>
      <c r="F31" s="2"/>
      <c r="G31" s="2"/>
      <c r="H31" s="2"/>
      <c r="I31" s="2"/>
      <c r="J31" s="128" t="s">
        <v>42</v>
      </c>
      <c r="K31" s="129"/>
      <c r="L31" s="129"/>
      <c r="M31" s="129"/>
      <c r="N31" s="129"/>
      <c r="O31" s="130"/>
      <c r="P31" s="2"/>
      <c r="Q31" s="2"/>
      <c r="R31" s="2"/>
      <c r="S31" s="2"/>
      <c r="T31" s="1">
        <f>U22</f>
        <v>0</v>
      </c>
      <c r="U31" s="106"/>
      <c r="V31" s="107"/>
      <c r="W31" s="108"/>
      <c r="Y31" s="33" t="str">
        <f t="shared" si="10"/>
        <v>2.2.1</v>
      </c>
      <c r="Z31" s="106"/>
      <c r="AA31" s="107"/>
      <c r="AB31" s="108"/>
      <c r="AC31" s="2"/>
      <c r="AD31" s="2"/>
      <c r="AE31" s="2"/>
      <c r="AF31" s="2"/>
      <c r="AG31" s="157" t="str">
        <f>J31</f>
        <v>Julius-Vahlteich-Straße</v>
      </c>
      <c r="AH31" s="133"/>
      <c r="AI31" s="133"/>
      <c r="AJ31" s="133"/>
      <c r="AK31" s="133"/>
      <c r="AL31" s="134"/>
      <c r="AM31" s="2"/>
      <c r="AN31" s="2"/>
      <c r="AO31" s="2"/>
      <c r="AP31" s="2"/>
      <c r="AQ31" s="1">
        <f t="shared" si="11"/>
        <v>0</v>
      </c>
      <c r="AR31" s="106"/>
      <c r="AS31" s="107"/>
      <c r="AT31" s="108"/>
    </row>
    <row r="32" spans="1:46" ht="11.1" customHeight="1" x14ac:dyDescent="0.25">
      <c r="B32" s="3" t="str">
        <f>D22</f>
        <v>6.2.2</v>
      </c>
      <c r="C32" s="106" t="s">
        <v>79</v>
      </c>
      <c r="D32" s="107"/>
      <c r="E32" s="108"/>
      <c r="F32" s="2"/>
      <c r="G32" s="2"/>
      <c r="H32" s="2"/>
      <c r="I32" s="2"/>
      <c r="J32" s="2"/>
      <c r="K32" s="2"/>
      <c r="L32" s="2"/>
      <c r="M32" s="2"/>
      <c r="N32" s="2"/>
      <c r="O32" s="2"/>
      <c r="P32" s="2"/>
      <c r="Q32" s="2"/>
      <c r="R32" s="2"/>
      <c r="S32" s="2"/>
      <c r="T32" s="3">
        <f>V22</f>
        <v>0</v>
      </c>
      <c r="U32" s="106"/>
      <c r="V32" s="107"/>
      <c r="W32" s="108"/>
      <c r="Y32" s="33" t="str">
        <f t="shared" si="10"/>
        <v>6.2.2</v>
      </c>
      <c r="Z32" s="106"/>
      <c r="AA32" s="107"/>
      <c r="AB32" s="108"/>
      <c r="AC32" s="2"/>
      <c r="AD32" s="2"/>
      <c r="AE32" s="2"/>
      <c r="AF32" s="2"/>
      <c r="AG32" s="2"/>
      <c r="AH32" s="2"/>
      <c r="AI32" s="2"/>
      <c r="AJ32" s="2"/>
      <c r="AK32" s="2"/>
      <c r="AL32" s="2"/>
      <c r="AM32" s="2"/>
      <c r="AN32" s="2"/>
      <c r="AO32" s="2"/>
      <c r="AP32" s="2"/>
      <c r="AQ32" s="1">
        <f t="shared" si="11"/>
        <v>0</v>
      </c>
      <c r="AR32" s="106"/>
      <c r="AS32" s="107"/>
      <c r="AT32" s="108"/>
    </row>
    <row r="33" spans="1:47" ht="11.1" customHeight="1" x14ac:dyDescent="0.25">
      <c r="B33" s="4" t="str">
        <f>E22</f>
        <v>5.2.1</v>
      </c>
      <c r="C33" s="116" t="s">
        <v>79</v>
      </c>
      <c r="D33" s="117"/>
      <c r="E33" s="118"/>
      <c r="F33" s="2"/>
      <c r="G33" s="71" t="s">
        <v>0</v>
      </c>
      <c r="H33" s="65" t="s">
        <v>1</v>
      </c>
      <c r="I33" s="66"/>
      <c r="J33" s="67"/>
      <c r="K33" s="71" t="s">
        <v>0</v>
      </c>
      <c r="L33" s="105" t="s">
        <v>1</v>
      </c>
      <c r="M33" s="105"/>
      <c r="N33" s="105"/>
      <c r="O33" s="71" t="s">
        <v>0</v>
      </c>
      <c r="P33" s="158" t="s">
        <v>1</v>
      </c>
      <c r="Q33" s="159"/>
      <c r="R33" s="160"/>
      <c r="S33" s="2"/>
      <c r="T33" s="4">
        <f>W22</f>
        <v>0</v>
      </c>
      <c r="U33" s="116"/>
      <c r="V33" s="117"/>
      <c r="W33" s="118"/>
      <c r="Y33" s="34" t="str">
        <f t="shared" si="10"/>
        <v>5.2.1</v>
      </c>
      <c r="Z33" s="126"/>
      <c r="AA33" s="119"/>
      <c r="AB33" s="120"/>
      <c r="AC33" s="2"/>
      <c r="AD33" s="71" t="s">
        <v>0</v>
      </c>
      <c r="AE33" s="65" t="s">
        <v>1</v>
      </c>
      <c r="AF33" s="66"/>
      <c r="AG33" s="67"/>
      <c r="AH33" s="71" t="s">
        <v>0</v>
      </c>
      <c r="AI33" s="105" t="s">
        <v>1</v>
      </c>
      <c r="AJ33" s="105"/>
      <c r="AK33" s="105"/>
      <c r="AL33" s="71" t="s">
        <v>0</v>
      </c>
      <c r="AM33" s="161" t="s">
        <v>1</v>
      </c>
      <c r="AN33" s="162"/>
      <c r="AO33" s="163"/>
      <c r="AP33" s="2"/>
      <c r="AQ33" s="21">
        <f t="shared" si="11"/>
        <v>0</v>
      </c>
      <c r="AR33" s="116"/>
      <c r="AS33" s="117"/>
      <c r="AT33" s="118"/>
    </row>
    <row r="34" spans="1:47" ht="11.1" customHeight="1" x14ac:dyDescent="0.25">
      <c r="B34" s="1">
        <f>B24</f>
        <v>0</v>
      </c>
      <c r="C34" s="106"/>
      <c r="D34" s="107"/>
      <c r="E34" s="108"/>
      <c r="F34" s="2"/>
      <c r="G34" s="1">
        <f>J23</f>
        <v>0</v>
      </c>
      <c r="H34" s="107"/>
      <c r="I34" s="107"/>
      <c r="J34" s="108"/>
      <c r="K34" s="1">
        <f>L23</f>
        <v>0</v>
      </c>
      <c r="L34" s="107"/>
      <c r="M34" s="107"/>
      <c r="N34" s="108"/>
      <c r="O34" s="1">
        <f>N23</f>
        <v>0</v>
      </c>
      <c r="P34" s="106"/>
      <c r="Q34" s="107"/>
      <c r="R34" s="108"/>
      <c r="S34" s="2"/>
      <c r="T34" s="1" t="str">
        <f>T24</f>
        <v>6.2.4</v>
      </c>
      <c r="U34" s="106" t="s">
        <v>79</v>
      </c>
      <c r="V34" s="107"/>
      <c r="W34" s="108"/>
      <c r="Y34" s="35">
        <f t="shared" si="10"/>
        <v>0</v>
      </c>
      <c r="Z34" s="111"/>
      <c r="AA34" s="112"/>
      <c r="AB34" s="113"/>
      <c r="AC34" s="2"/>
      <c r="AD34" s="1">
        <f t="shared" ref="AD34:AD41" si="12">($G34)</f>
        <v>0</v>
      </c>
      <c r="AE34" s="109" t="str">
        <f>IF(H34&gt;0,H34," ")</f>
        <v xml:space="preserve"> </v>
      </c>
      <c r="AF34" s="109" t="e">
        <f>IF(#REF!&gt;0,#REF!," ")</f>
        <v>#REF!</v>
      </c>
      <c r="AG34" s="110" t="e">
        <f>IF(#REF!&gt;0,#REF!," ")</f>
        <v>#REF!</v>
      </c>
      <c r="AH34" s="25">
        <f>($K34)</f>
        <v>0</v>
      </c>
      <c r="AI34" s="109" t="str">
        <f>IF(L34&gt;0,L34," ")</f>
        <v xml:space="preserve"> </v>
      </c>
      <c r="AJ34" s="109" t="e">
        <f>IF(#REF!&gt;0,#REF!," ")</f>
        <v>#REF!</v>
      </c>
      <c r="AK34" s="110" t="e">
        <f>IF(#REF!&gt;0,#REF!," ")</f>
        <v>#REF!</v>
      </c>
      <c r="AL34" s="28">
        <f>$O34</f>
        <v>0</v>
      </c>
      <c r="AM34" s="164" t="str">
        <f>IF(P34&gt;0,P34," ")</f>
        <v xml:space="preserve"> </v>
      </c>
      <c r="AN34" s="165" t="e">
        <f>IF(#REF!&gt;0,#REF!," ")</f>
        <v>#REF!</v>
      </c>
      <c r="AO34" s="166" t="e">
        <f>IF(#REF!&gt;0,#REF!," ")</f>
        <v>#REF!</v>
      </c>
      <c r="AP34" s="2"/>
      <c r="AQ34" s="3" t="str">
        <f t="shared" si="11"/>
        <v>6.2.4</v>
      </c>
      <c r="AR34" s="111"/>
      <c r="AS34" s="112"/>
      <c r="AT34" s="113"/>
    </row>
    <row r="35" spans="1:47" ht="11.1" customHeight="1" x14ac:dyDescent="0.25">
      <c r="B35" s="1">
        <f>C24</f>
        <v>0</v>
      </c>
      <c r="C35" s="106"/>
      <c r="D35" s="107"/>
      <c r="E35" s="108"/>
      <c r="F35" s="2"/>
      <c r="G35" s="1">
        <f>J25</f>
        <v>0</v>
      </c>
      <c r="H35" s="107"/>
      <c r="I35" s="107"/>
      <c r="J35" s="108"/>
      <c r="K35" s="1">
        <f>L25</f>
        <v>0</v>
      </c>
      <c r="L35" s="107"/>
      <c r="M35" s="107"/>
      <c r="N35" s="108"/>
      <c r="O35" s="1">
        <f>N25</f>
        <v>0</v>
      </c>
      <c r="P35" s="106"/>
      <c r="Q35" s="107"/>
      <c r="R35" s="108"/>
      <c r="S35" s="2"/>
      <c r="T35" s="1" t="str">
        <f>U24</f>
        <v>2.0.1</v>
      </c>
      <c r="U35" s="106" t="s">
        <v>80</v>
      </c>
      <c r="V35" s="107"/>
      <c r="W35" s="108"/>
      <c r="Y35" s="33">
        <f t="shared" si="10"/>
        <v>0</v>
      </c>
      <c r="Z35" s="106"/>
      <c r="AA35" s="107"/>
      <c r="AB35" s="108"/>
      <c r="AC35" s="2"/>
      <c r="AD35" s="1">
        <f t="shared" si="12"/>
        <v>0</v>
      </c>
      <c r="AE35" s="109" t="str">
        <f t="shared" ref="AE35:AE41" si="13">IF(H35&gt;0,H35," ")</f>
        <v xml:space="preserve"> </v>
      </c>
      <c r="AF35" s="109" t="e">
        <f>IF(#REF!&gt;0,#REF!," ")</f>
        <v>#REF!</v>
      </c>
      <c r="AG35" s="110" t="e">
        <f>IF(#REF!&gt;0,#REF!," ")</f>
        <v>#REF!</v>
      </c>
      <c r="AH35" s="25">
        <f t="shared" ref="AH35:AH41" si="14">($K35)</f>
        <v>0</v>
      </c>
      <c r="AI35" s="109" t="str">
        <f t="shared" ref="AI35:AI41" si="15">IF(L35&gt;0,L35," ")</f>
        <v xml:space="preserve"> </v>
      </c>
      <c r="AJ35" s="109" t="e">
        <f>IF(#REF!&gt;0,#REF!," ")</f>
        <v>#REF!</v>
      </c>
      <c r="AK35" s="110" t="e">
        <f>IF(#REF!&gt;0,#REF!," ")</f>
        <v>#REF!</v>
      </c>
      <c r="AL35" s="28">
        <f t="shared" ref="AL35:AL41" si="16">$O35</f>
        <v>0</v>
      </c>
      <c r="AM35" s="167" t="str">
        <f t="shared" ref="AM35:AM41" si="17">IF(P35&gt;0,P35," ")</f>
        <v xml:space="preserve"> </v>
      </c>
      <c r="AN35" s="109" t="e">
        <f>IF(#REF!&gt;0,#REF!," ")</f>
        <v>#REF!</v>
      </c>
      <c r="AO35" s="110" t="e">
        <f>IF(#REF!&gt;0,#REF!," ")</f>
        <v>#REF!</v>
      </c>
      <c r="AP35" s="2"/>
      <c r="AQ35" s="1" t="str">
        <f t="shared" si="11"/>
        <v>2.0.1</v>
      </c>
      <c r="AR35" s="106"/>
      <c r="AS35" s="107"/>
      <c r="AT35" s="108"/>
    </row>
    <row r="36" spans="1:47" ht="11.1" customHeight="1" x14ac:dyDescent="0.25">
      <c r="B36" s="3" t="str">
        <f>D24</f>
        <v>9.3.1</v>
      </c>
      <c r="C36" s="106" t="s">
        <v>77</v>
      </c>
      <c r="D36" s="107"/>
      <c r="E36" s="108"/>
      <c r="F36" s="2"/>
      <c r="G36" s="3">
        <f>J27</f>
        <v>0</v>
      </c>
      <c r="H36" s="114"/>
      <c r="I36" s="114"/>
      <c r="J36" s="115"/>
      <c r="K36" s="3">
        <f>L27</f>
        <v>0</v>
      </c>
      <c r="L36" s="114"/>
      <c r="M36" s="114"/>
      <c r="N36" s="115"/>
      <c r="O36" s="3">
        <f>N27</f>
        <v>0</v>
      </c>
      <c r="P36" s="106"/>
      <c r="Q36" s="107"/>
      <c r="R36" s="108"/>
      <c r="S36" s="2"/>
      <c r="T36" s="3">
        <f>V24</f>
        <v>0</v>
      </c>
      <c r="U36" s="106"/>
      <c r="V36" s="107"/>
      <c r="W36" s="108"/>
      <c r="Y36" s="33" t="str">
        <f t="shared" si="10"/>
        <v>9.3.1</v>
      </c>
      <c r="Z36" s="106"/>
      <c r="AA36" s="107"/>
      <c r="AB36" s="108"/>
      <c r="AC36" s="2"/>
      <c r="AD36" s="3">
        <f t="shared" si="12"/>
        <v>0</v>
      </c>
      <c r="AE36" s="109" t="str">
        <f t="shared" si="13"/>
        <v xml:space="preserve"> </v>
      </c>
      <c r="AF36" s="109" t="e">
        <f>IF(#REF!&gt;0,#REF!," ")</f>
        <v>#REF!</v>
      </c>
      <c r="AG36" s="110" t="e">
        <f>IF(#REF!&gt;0,#REF!," ")</f>
        <v>#REF!</v>
      </c>
      <c r="AH36" s="25">
        <f t="shared" si="14"/>
        <v>0</v>
      </c>
      <c r="AI36" s="109" t="str">
        <f t="shared" si="15"/>
        <v xml:space="preserve"> </v>
      </c>
      <c r="AJ36" s="109" t="e">
        <f>IF(#REF!&gt;0,#REF!," ")</f>
        <v>#REF!</v>
      </c>
      <c r="AK36" s="110" t="e">
        <f>IF(#REF!&gt;0,#REF!," ")</f>
        <v>#REF!</v>
      </c>
      <c r="AL36" s="28">
        <f t="shared" si="16"/>
        <v>0</v>
      </c>
      <c r="AM36" s="167" t="str">
        <f>IF(P36&gt;0,P36," ")</f>
        <v xml:space="preserve"> </v>
      </c>
      <c r="AN36" s="109" t="e">
        <f>IF(#REF!&gt;0,#REF!," ")</f>
        <v>#REF!</v>
      </c>
      <c r="AO36" s="110" t="e">
        <f>IF(#REF!&gt;0,#REF!," ")</f>
        <v>#REF!</v>
      </c>
      <c r="AP36" s="2"/>
      <c r="AQ36" s="1">
        <f t="shared" si="11"/>
        <v>0</v>
      </c>
      <c r="AR36" s="106"/>
      <c r="AS36" s="107"/>
      <c r="AT36" s="108"/>
    </row>
    <row r="37" spans="1:47" ht="11.1" customHeight="1" x14ac:dyDescent="0.25">
      <c r="B37" s="4" t="str">
        <f>E24</f>
        <v>5.3.1</v>
      </c>
      <c r="C37" s="116" t="s">
        <v>77</v>
      </c>
      <c r="D37" s="117"/>
      <c r="E37" s="118"/>
      <c r="F37" s="2"/>
      <c r="G37" s="4">
        <f>J29</f>
        <v>0</v>
      </c>
      <c r="H37" s="119"/>
      <c r="I37" s="119"/>
      <c r="J37" s="120"/>
      <c r="K37" s="4">
        <f>L29</f>
        <v>0</v>
      </c>
      <c r="L37" s="119"/>
      <c r="M37" s="119"/>
      <c r="N37" s="120"/>
      <c r="O37" s="4">
        <f>N29</f>
        <v>0</v>
      </c>
      <c r="P37" s="116"/>
      <c r="Q37" s="117"/>
      <c r="R37" s="118"/>
      <c r="S37" s="2"/>
      <c r="T37" s="4">
        <f>W24</f>
        <v>0</v>
      </c>
      <c r="U37" s="116"/>
      <c r="V37" s="117"/>
      <c r="W37" s="118"/>
      <c r="Y37" s="34" t="str">
        <f t="shared" si="10"/>
        <v>5.3.1</v>
      </c>
      <c r="Z37" s="126"/>
      <c r="AA37" s="119"/>
      <c r="AB37" s="120"/>
      <c r="AC37" s="2"/>
      <c r="AD37" s="21">
        <f t="shared" si="12"/>
        <v>0</v>
      </c>
      <c r="AE37" s="121" t="str">
        <f t="shared" si="13"/>
        <v xml:space="preserve"> </v>
      </c>
      <c r="AF37" s="122" t="e">
        <f>IF(#REF!&gt;0,#REF!," ")</f>
        <v>#REF!</v>
      </c>
      <c r="AG37" s="123" t="e">
        <f>IF(#REF!&gt;0,#REF!," ")</f>
        <v>#REF!</v>
      </c>
      <c r="AH37" s="26">
        <f t="shared" si="14"/>
        <v>0</v>
      </c>
      <c r="AI37" s="121" t="str">
        <f t="shared" si="15"/>
        <v xml:space="preserve"> </v>
      </c>
      <c r="AJ37" s="122" t="e">
        <f>IF(#REF!&gt;0,#REF!," ")</f>
        <v>#REF!</v>
      </c>
      <c r="AK37" s="123" t="e">
        <f>IF(#REF!&gt;0,#REF!," ")</f>
        <v>#REF!</v>
      </c>
      <c r="AL37" s="29">
        <f t="shared" si="16"/>
        <v>0</v>
      </c>
      <c r="AM37" s="171" t="str">
        <f t="shared" si="17"/>
        <v xml:space="preserve"> </v>
      </c>
      <c r="AN37" s="172" t="e">
        <f>IF(#REF!&gt;0,#REF!," ")</f>
        <v>#REF!</v>
      </c>
      <c r="AO37" s="173" t="e">
        <f>IF(#REF!&gt;0,#REF!," ")</f>
        <v>#REF!</v>
      </c>
      <c r="AP37" s="2"/>
      <c r="AQ37" s="21">
        <f t="shared" si="11"/>
        <v>0</v>
      </c>
      <c r="AR37" s="116"/>
      <c r="AS37" s="117"/>
      <c r="AT37" s="118"/>
    </row>
    <row r="38" spans="1:47" ht="11.1" customHeight="1" x14ac:dyDescent="0.25">
      <c r="B38" s="1">
        <f>B26</f>
        <v>0</v>
      </c>
      <c r="C38" s="106"/>
      <c r="D38" s="107"/>
      <c r="E38" s="108"/>
      <c r="F38" s="2"/>
      <c r="G38" s="1">
        <f>K23</f>
        <v>0</v>
      </c>
      <c r="H38" s="107"/>
      <c r="I38" s="107"/>
      <c r="J38" s="108"/>
      <c r="K38" s="1">
        <f>M23</f>
        <v>0</v>
      </c>
      <c r="L38" s="107"/>
      <c r="M38" s="107"/>
      <c r="N38" s="108"/>
      <c r="O38" s="1">
        <f>O23</f>
        <v>0</v>
      </c>
      <c r="P38" s="106"/>
      <c r="Q38" s="107"/>
      <c r="R38" s="108"/>
      <c r="S38" s="2"/>
      <c r="T38" s="1" t="str">
        <f>T26</f>
        <v>9.2.1</v>
      </c>
      <c r="U38" s="106"/>
      <c r="V38" s="107"/>
      <c r="W38" s="108"/>
      <c r="Y38" s="35">
        <f t="shared" si="10"/>
        <v>0</v>
      </c>
      <c r="Z38" s="114"/>
      <c r="AA38" s="114"/>
      <c r="AB38" s="115"/>
      <c r="AC38" s="2"/>
      <c r="AD38" s="3">
        <f t="shared" si="12"/>
        <v>0</v>
      </c>
      <c r="AE38" s="124" t="str">
        <f t="shared" si="13"/>
        <v xml:space="preserve"> </v>
      </c>
      <c r="AF38" s="124" t="e">
        <f>IF(#REF!&gt;0,#REF!," ")</f>
        <v>#REF!</v>
      </c>
      <c r="AG38" s="125" t="e">
        <f>IF(#REF!&gt;0,#REF!," ")</f>
        <v>#REF!</v>
      </c>
      <c r="AH38" s="27">
        <f>($K38)</f>
        <v>0</v>
      </c>
      <c r="AI38" s="124" t="str">
        <f t="shared" si="15"/>
        <v xml:space="preserve"> </v>
      </c>
      <c r="AJ38" s="124" t="e">
        <f>IF(#REF!&gt;0,#REF!," ")</f>
        <v>#REF!</v>
      </c>
      <c r="AK38" s="125" t="e">
        <f>IF(#REF!&gt;0,#REF!," ")</f>
        <v>#REF!</v>
      </c>
      <c r="AL38" s="30">
        <f t="shared" si="16"/>
        <v>0</v>
      </c>
      <c r="AM38" s="164" t="str">
        <f t="shared" si="17"/>
        <v xml:space="preserve"> </v>
      </c>
      <c r="AN38" s="165" t="e">
        <f>IF(#REF!&gt;0,#REF!," ")</f>
        <v>#REF!</v>
      </c>
      <c r="AO38" s="166" t="e">
        <f>IF(#REF!&gt;0,#REF!," ")</f>
        <v>#REF!</v>
      </c>
      <c r="AP38" s="2"/>
      <c r="AQ38" s="3" t="str">
        <f t="shared" si="11"/>
        <v>9.2.1</v>
      </c>
      <c r="AR38" s="111"/>
      <c r="AS38" s="112"/>
      <c r="AT38" s="113"/>
    </row>
    <row r="39" spans="1:47" ht="11.1" customHeight="1" x14ac:dyDescent="0.25">
      <c r="B39" s="1">
        <f>C26</f>
        <v>0</v>
      </c>
      <c r="C39" s="106"/>
      <c r="D39" s="107"/>
      <c r="E39" s="108"/>
      <c r="F39" s="2"/>
      <c r="G39" s="1">
        <f>K25</f>
        <v>0</v>
      </c>
      <c r="H39" s="106"/>
      <c r="I39" s="107"/>
      <c r="J39" s="108"/>
      <c r="K39" s="1">
        <f>M25</f>
        <v>0</v>
      </c>
      <c r="L39" s="106"/>
      <c r="M39" s="107"/>
      <c r="N39" s="108"/>
      <c r="O39" s="1">
        <f>O25</f>
        <v>0</v>
      </c>
      <c r="P39" s="106"/>
      <c r="Q39" s="107"/>
      <c r="R39" s="108"/>
      <c r="S39" s="2"/>
      <c r="T39" s="1" t="str">
        <f>U26</f>
        <v>9.0.1</v>
      </c>
      <c r="U39" s="106"/>
      <c r="V39" s="107"/>
      <c r="W39" s="108"/>
      <c r="Y39" s="33">
        <f t="shared" si="10"/>
        <v>0</v>
      </c>
      <c r="Z39" s="107"/>
      <c r="AA39" s="107"/>
      <c r="AB39" s="108"/>
      <c r="AC39" s="2"/>
      <c r="AD39" s="1">
        <f t="shared" si="12"/>
        <v>0</v>
      </c>
      <c r="AE39" s="109" t="str">
        <f t="shared" si="13"/>
        <v xml:space="preserve"> </v>
      </c>
      <c r="AF39" s="109" t="e">
        <f>IF(#REF!&gt;0,#REF!," ")</f>
        <v>#REF!</v>
      </c>
      <c r="AG39" s="110" t="e">
        <f>IF(#REF!&gt;0,#REF!," ")</f>
        <v>#REF!</v>
      </c>
      <c r="AH39" s="25">
        <f t="shared" si="14"/>
        <v>0</v>
      </c>
      <c r="AI39" s="109" t="str">
        <f t="shared" si="15"/>
        <v xml:space="preserve"> </v>
      </c>
      <c r="AJ39" s="109" t="e">
        <f>IF(#REF!&gt;0,#REF!," ")</f>
        <v>#REF!</v>
      </c>
      <c r="AK39" s="110" t="e">
        <f>IF(#REF!&gt;0,#REF!," ")</f>
        <v>#REF!</v>
      </c>
      <c r="AL39" s="28">
        <f t="shared" si="16"/>
        <v>0</v>
      </c>
      <c r="AM39" s="168" t="str">
        <f t="shared" si="17"/>
        <v xml:space="preserve"> </v>
      </c>
      <c r="AN39" s="169" t="e">
        <f>IF(#REF!&gt;0,#REF!," ")</f>
        <v>#REF!</v>
      </c>
      <c r="AO39" s="170" t="e">
        <f>IF(#REF!&gt;0,#REF!," ")</f>
        <v>#REF!</v>
      </c>
      <c r="AP39" s="2"/>
      <c r="AQ39" s="1" t="str">
        <f t="shared" si="11"/>
        <v>9.0.1</v>
      </c>
      <c r="AR39" s="106"/>
      <c r="AS39" s="107"/>
      <c r="AT39" s="108"/>
    </row>
    <row r="40" spans="1:47" ht="11.1" customHeight="1" x14ac:dyDescent="0.25">
      <c r="B40" s="3" t="str">
        <f>D26</f>
        <v>2.3.1</v>
      </c>
      <c r="C40" s="106" t="s">
        <v>77</v>
      </c>
      <c r="D40" s="107"/>
      <c r="E40" s="108"/>
      <c r="F40" s="2"/>
      <c r="G40" s="3">
        <f>K27</f>
        <v>0</v>
      </c>
      <c r="H40" s="114"/>
      <c r="I40" s="114"/>
      <c r="J40" s="115"/>
      <c r="K40" s="3">
        <f>M27</f>
        <v>0</v>
      </c>
      <c r="L40" s="114"/>
      <c r="M40" s="114"/>
      <c r="N40" s="115"/>
      <c r="O40" s="3">
        <f>O27</f>
        <v>0</v>
      </c>
      <c r="P40" s="106"/>
      <c r="Q40" s="107"/>
      <c r="R40" s="108"/>
      <c r="S40" s="2"/>
      <c r="T40" s="3">
        <f>V26</f>
        <v>0</v>
      </c>
      <c r="U40" s="106"/>
      <c r="V40" s="107"/>
      <c r="W40" s="108"/>
      <c r="Y40" s="33" t="str">
        <f t="shared" si="10"/>
        <v>2.3.1</v>
      </c>
      <c r="Z40" s="114"/>
      <c r="AA40" s="114"/>
      <c r="AB40" s="115"/>
      <c r="AC40" s="2"/>
      <c r="AD40" s="3">
        <f t="shared" si="12"/>
        <v>0</v>
      </c>
      <c r="AE40" s="109" t="str">
        <f t="shared" si="13"/>
        <v xml:space="preserve"> </v>
      </c>
      <c r="AF40" s="109" t="e">
        <f>IF(#REF!&gt;0,#REF!," ")</f>
        <v>#REF!</v>
      </c>
      <c r="AG40" s="110" t="e">
        <f>IF(#REF!&gt;0,#REF!," ")</f>
        <v>#REF!</v>
      </c>
      <c r="AH40" s="25">
        <f t="shared" si="14"/>
        <v>0</v>
      </c>
      <c r="AI40" s="109" t="str">
        <f t="shared" si="15"/>
        <v xml:space="preserve"> </v>
      </c>
      <c r="AJ40" s="109" t="e">
        <f>IF(#REF!&gt;0,#REF!," ")</f>
        <v>#REF!</v>
      </c>
      <c r="AK40" s="110" t="e">
        <f>IF(#REF!&gt;0,#REF!," ")</f>
        <v>#REF!</v>
      </c>
      <c r="AL40" s="28">
        <f t="shared" si="16"/>
        <v>0</v>
      </c>
      <c r="AM40" s="177" t="str">
        <f t="shared" si="17"/>
        <v xml:space="preserve"> </v>
      </c>
      <c r="AN40" s="178" t="e">
        <f>IF(#REF!&gt;0,#REF!," ")</f>
        <v>#REF!</v>
      </c>
      <c r="AO40" s="179" t="e">
        <f>IF(#REF!&gt;0,#REF!," ")</f>
        <v>#REF!</v>
      </c>
      <c r="AP40" s="2"/>
      <c r="AQ40" s="1">
        <f t="shared" si="11"/>
        <v>0</v>
      </c>
      <c r="AR40" s="106"/>
      <c r="AS40" s="107"/>
      <c r="AT40" s="108"/>
    </row>
    <row r="41" spans="1:47" ht="11.1" customHeight="1" x14ac:dyDescent="0.25">
      <c r="B41" s="4" t="str">
        <f>E26</f>
        <v>6.3.1</v>
      </c>
      <c r="C41" s="116" t="s">
        <v>77</v>
      </c>
      <c r="D41" s="117"/>
      <c r="E41" s="118"/>
      <c r="F41" s="2"/>
      <c r="G41" s="4">
        <f>K29</f>
        <v>0</v>
      </c>
      <c r="H41" s="119"/>
      <c r="I41" s="119"/>
      <c r="J41" s="120"/>
      <c r="K41" s="4">
        <f>M29</f>
        <v>0</v>
      </c>
      <c r="L41" s="119"/>
      <c r="M41" s="119"/>
      <c r="N41" s="120"/>
      <c r="O41" s="4">
        <f>O29</f>
        <v>0</v>
      </c>
      <c r="P41" s="116"/>
      <c r="Q41" s="117"/>
      <c r="R41" s="118"/>
      <c r="S41" s="2"/>
      <c r="T41" s="4">
        <f>W26</f>
        <v>0</v>
      </c>
      <c r="U41" s="116"/>
      <c r="V41" s="117"/>
      <c r="W41" s="118"/>
      <c r="Y41" s="34" t="str">
        <f t="shared" si="10"/>
        <v>6.3.1</v>
      </c>
      <c r="Z41" s="119"/>
      <c r="AA41" s="119"/>
      <c r="AB41" s="120"/>
      <c r="AC41" s="2"/>
      <c r="AD41" s="4">
        <f t="shared" si="12"/>
        <v>0</v>
      </c>
      <c r="AE41" s="121" t="str">
        <f t="shared" si="13"/>
        <v xml:space="preserve"> </v>
      </c>
      <c r="AF41" s="122" t="e">
        <f>IF(#REF!&gt;0,#REF!," ")</f>
        <v>#REF!</v>
      </c>
      <c r="AG41" s="123" t="e">
        <f>IF(#REF!&gt;0,#REF!," ")</f>
        <v>#REF!</v>
      </c>
      <c r="AH41" s="26">
        <f t="shared" si="14"/>
        <v>0</v>
      </c>
      <c r="AI41" s="121" t="str">
        <f t="shared" si="15"/>
        <v xml:space="preserve"> </v>
      </c>
      <c r="AJ41" s="122" t="e">
        <f>IF(#REF!&gt;0,#REF!," ")</f>
        <v>#REF!</v>
      </c>
      <c r="AK41" s="123" t="e">
        <f>IF(#REF!&gt;0,#REF!," ")</f>
        <v>#REF!</v>
      </c>
      <c r="AL41" s="29">
        <f t="shared" si="16"/>
        <v>0</v>
      </c>
      <c r="AM41" s="121" t="str">
        <f t="shared" si="17"/>
        <v xml:space="preserve"> </v>
      </c>
      <c r="AN41" s="122" t="e">
        <f>IF(#REF!&gt;0,#REF!," ")</f>
        <v>#REF!</v>
      </c>
      <c r="AO41" s="123" t="e">
        <f>IF(#REF!&gt;0,#REF!," ")</f>
        <v>#REF!</v>
      </c>
      <c r="AP41" s="2"/>
      <c r="AQ41" s="21">
        <f t="shared" si="11"/>
        <v>0</v>
      </c>
      <c r="AR41" s="116"/>
      <c r="AS41" s="117"/>
      <c r="AT41" s="118"/>
    </row>
    <row r="42" spans="1:47" ht="2.1" customHeight="1" x14ac:dyDescent="0.25">
      <c r="A42" s="184"/>
      <c r="B42" s="184"/>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4"/>
      <c r="AK42" s="184"/>
      <c r="AL42" s="184"/>
      <c r="AM42" s="184"/>
      <c r="AN42" s="184"/>
      <c r="AO42" s="184"/>
      <c r="AP42" s="184"/>
      <c r="AQ42" s="184"/>
      <c r="AR42" s="184"/>
      <c r="AS42" s="184"/>
      <c r="AT42" s="185"/>
      <c r="AU42" s="36"/>
    </row>
    <row r="43" spans="1:47" ht="14.1" customHeight="1" x14ac:dyDescent="0.25">
      <c r="A43" s="47"/>
      <c r="B43" s="174" t="s">
        <v>2</v>
      </c>
      <c r="C43" s="175"/>
      <c r="D43" s="175"/>
      <c r="E43" s="175"/>
      <c r="F43" s="175"/>
      <c r="G43" s="175"/>
      <c r="H43" s="175"/>
      <c r="I43" s="175"/>
      <c r="J43" s="175"/>
      <c r="K43" s="175"/>
      <c r="L43" s="175"/>
      <c r="M43" s="175"/>
      <c r="N43" s="175"/>
      <c r="O43" s="175"/>
      <c r="P43" s="175"/>
      <c r="Q43" s="175"/>
      <c r="R43" s="175"/>
      <c r="S43" s="175"/>
      <c r="T43" s="175"/>
      <c r="U43" s="175"/>
      <c r="V43" s="175"/>
      <c r="W43" s="175"/>
      <c r="X43" s="176"/>
      <c r="Y43" s="36"/>
      <c r="Z43" s="174" t="s">
        <v>2</v>
      </c>
      <c r="AA43" s="175"/>
      <c r="AB43" s="175"/>
      <c r="AC43" s="175"/>
      <c r="AD43" s="175"/>
      <c r="AE43" s="175"/>
      <c r="AF43" s="175"/>
      <c r="AG43" s="175"/>
      <c r="AH43" s="175"/>
      <c r="AI43" s="175"/>
      <c r="AJ43" s="175"/>
      <c r="AK43" s="175"/>
      <c r="AL43" s="175"/>
      <c r="AM43" s="175"/>
      <c r="AN43" s="175"/>
      <c r="AO43" s="175"/>
      <c r="AP43" s="175"/>
      <c r="AQ43" s="175"/>
      <c r="AR43" s="175"/>
      <c r="AS43" s="175"/>
      <c r="AT43" s="176"/>
    </row>
    <row r="44" spans="1:47" ht="14.1" customHeight="1" x14ac:dyDescent="0.25">
      <c r="A44" s="36"/>
      <c r="B44" s="8" t="s">
        <v>3</v>
      </c>
      <c r="C44" s="9" t="s">
        <v>3</v>
      </c>
      <c r="D44" s="189" t="s">
        <v>4</v>
      </c>
      <c r="E44" s="190"/>
      <c r="F44" s="191"/>
      <c r="G44" s="192" t="s">
        <v>5</v>
      </c>
      <c r="H44" s="192"/>
      <c r="I44" s="193"/>
      <c r="J44" s="8" t="s">
        <v>3</v>
      </c>
      <c r="K44" s="9" t="s">
        <v>3</v>
      </c>
      <c r="L44" s="128" t="s">
        <v>4</v>
      </c>
      <c r="M44" s="130"/>
      <c r="N44" s="194" t="s">
        <v>5</v>
      </c>
      <c r="O44" s="192"/>
      <c r="P44" s="193"/>
      <c r="Q44" s="8" t="s">
        <v>3</v>
      </c>
      <c r="R44" s="189" t="s">
        <v>3</v>
      </c>
      <c r="S44" s="191"/>
      <c r="T44" s="128" t="s">
        <v>4</v>
      </c>
      <c r="U44" s="130"/>
      <c r="V44" s="194" t="s">
        <v>5</v>
      </c>
      <c r="W44" s="192"/>
      <c r="X44" s="193"/>
      <c r="Y44" s="36"/>
      <c r="Z44" s="8" t="s">
        <v>3</v>
      </c>
      <c r="AA44" s="9" t="s">
        <v>3</v>
      </c>
      <c r="AB44" s="128" t="s">
        <v>4</v>
      </c>
      <c r="AC44" s="129"/>
      <c r="AD44" s="180" t="s">
        <v>5</v>
      </c>
      <c r="AE44" s="180"/>
      <c r="AF44" s="180"/>
      <c r="AG44" s="8" t="s">
        <v>3</v>
      </c>
      <c r="AH44" s="9" t="s">
        <v>3</v>
      </c>
      <c r="AI44" s="128" t="s">
        <v>4</v>
      </c>
      <c r="AJ44" s="129"/>
      <c r="AK44" s="180" t="s">
        <v>5</v>
      </c>
      <c r="AL44" s="180"/>
      <c r="AM44" s="180"/>
      <c r="AN44" s="8" t="s">
        <v>3</v>
      </c>
      <c r="AO44" s="9" t="s">
        <v>3</v>
      </c>
      <c r="AP44" s="128" t="s">
        <v>4</v>
      </c>
      <c r="AQ44" s="129"/>
      <c r="AR44" s="180" t="s">
        <v>5</v>
      </c>
      <c r="AS44" s="180"/>
      <c r="AT44" s="180"/>
    </row>
    <row r="45" spans="1:47" ht="13.5" customHeight="1" x14ac:dyDescent="0.25">
      <c r="A45" s="36"/>
      <c r="B45" s="62" t="s">
        <v>48</v>
      </c>
      <c r="C45" s="73" t="s">
        <v>61</v>
      </c>
      <c r="D45" s="181" t="s">
        <v>41</v>
      </c>
      <c r="E45" s="181"/>
      <c r="F45" s="181"/>
      <c r="G45" s="182" t="s">
        <v>62</v>
      </c>
      <c r="H45" s="182"/>
      <c r="I45" s="183"/>
      <c r="J45" s="62" t="s">
        <v>50</v>
      </c>
      <c r="K45" s="73" t="s">
        <v>55</v>
      </c>
      <c r="L45" s="181" t="s">
        <v>71</v>
      </c>
      <c r="M45" s="181"/>
      <c r="N45" s="182"/>
      <c r="O45" s="182"/>
      <c r="P45" s="183"/>
      <c r="Q45" s="62"/>
      <c r="R45" s="181"/>
      <c r="S45" s="181"/>
      <c r="T45" s="181"/>
      <c r="U45" s="181"/>
      <c r="V45" s="182"/>
      <c r="W45" s="182"/>
      <c r="X45" s="183"/>
      <c r="Y45" s="36"/>
      <c r="Z45" s="46"/>
      <c r="AA45" s="44"/>
      <c r="AB45" s="6"/>
      <c r="AC45" s="6"/>
      <c r="AD45" s="2"/>
      <c r="AE45" s="2"/>
      <c r="AF45" s="7"/>
      <c r="AG45" s="60"/>
      <c r="AH45" s="61"/>
      <c r="AI45" s="45"/>
      <c r="AJ45" s="45"/>
      <c r="AK45" s="2"/>
      <c r="AL45" s="2"/>
      <c r="AM45" s="7"/>
      <c r="AN45" s="60"/>
      <c r="AO45" s="61"/>
      <c r="AP45" s="45"/>
      <c r="AQ45" s="45"/>
      <c r="AR45" s="2"/>
      <c r="AS45" s="2"/>
      <c r="AT45" s="7"/>
    </row>
    <row r="46" spans="1:47" ht="13.5" customHeight="1" x14ac:dyDescent="0.25">
      <c r="A46" s="36"/>
      <c r="B46" s="10" t="s">
        <v>49</v>
      </c>
      <c r="C46" s="63" t="s">
        <v>54</v>
      </c>
      <c r="D46" s="188" t="s">
        <v>83</v>
      </c>
      <c r="E46" s="188"/>
      <c r="F46" s="188"/>
      <c r="G46" s="186"/>
      <c r="H46" s="186"/>
      <c r="I46" s="187"/>
      <c r="J46" s="10" t="s">
        <v>50</v>
      </c>
      <c r="K46" s="63" t="s">
        <v>53</v>
      </c>
      <c r="L46" s="188" t="s">
        <v>72</v>
      </c>
      <c r="M46" s="188"/>
      <c r="N46" s="186" t="s">
        <v>73</v>
      </c>
      <c r="O46" s="186"/>
      <c r="P46" s="187"/>
      <c r="Q46" s="10"/>
      <c r="R46" s="188"/>
      <c r="S46" s="188"/>
      <c r="T46" s="188"/>
      <c r="U46" s="188"/>
      <c r="V46" s="186"/>
      <c r="W46" s="186"/>
      <c r="X46" s="187"/>
      <c r="Y46" s="36"/>
      <c r="Z46" s="46"/>
      <c r="AA46" s="44"/>
      <c r="AB46" s="6"/>
      <c r="AC46" s="6"/>
      <c r="AD46" s="2"/>
      <c r="AE46" s="2"/>
      <c r="AF46" s="7"/>
      <c r="AG46" s="60"/>
      <c r="AH46" s="61"/>
      <c r="AI46" s="45"/>
      <c r="AJ46" s="45"/>
      <c r="AK46" s="2"/>
      <c r="AL46" s="2"/>
      <c r="AM46" s="7"/>
      <c r="AN46" s="60"/>
      <c r="AO46" s="61"/>
      <c r="AP46" s="45"/>
      <c r="AQ46" s="45"/>
      <c r="AR46" s="2"/>
      <c r="AS46" s="2"/>
      <c r="AT46" s="7"/>
    </row>
    <row r="47" spans="1:47" ht="13.5" customHeight="1" x14ac:dyDescent="0.25">
      <c r="A47" s="36"/>
      <c r="B47" s="10" t="s">
        <v>49</v>
      </c>
      <c r="C47" s="63" t="s">
        <v>46</v>
      </c>
      <c r="D47" s="188" t="s">
        <v>65</v>
      </c>
      <c r="E47" s="188"/>
      <c r="F47" s="188"/>
      <c r="G47" s="186"/>
      <c r="H47" s="186"/>
      <c r="I47" s="187"/>
      <c r="J47" s="10" t="s">
        <v>48</v>
      </c>
      <c r="K47" s="63" t="s">
        <v>45</v>
      </c>
      <c r="L47" s="188" t="s">
        <v>85</v>
      </c>
      <c r="M47" s="188"/>
      <c r="N47" s="186" t="s">
        <v>74</v>
      </c>
      <c r="O47" s="186"/>
      <c r="P47" s="187"/>
      <c r="Q47" s="10"/>
      <c r="R47" s="188"/>
      <c r="S47" s="188"/>
      <c r="T47" s="188"/>
      <c r="U47" s="188"/>
      <c r="V47" s="186"/>
      <c r="W47" s="186"/>
      <c r="X47" s="187"/>
      <c r="Y47" s="36"/>
      <c r="Z47" s="46"/>
      <c r="AA47" s="44"/>
      <c r="AB47" s="6"/>
      <c r="AC47" s="6"/>
      <c r="AD47" s="2"/>
      <c r="AE47" s="2"/>
      <c r="AF47" s="7"/>
      <c r="AG47" s="60"/>
      <c r="AH47" s="61"/>
      <c r="AI47" s="45"/>
      <c r="AJ47" s="45"/>
      <c r="AK47" s="2"/>
      <c r="AL47" s="2"/>
      <c r="AM47" s="7"/>
      <c r="AN47" s="60"/>
      <c r="AO47" s="61"/>
      <c r="AP47" s="45"/>
      <c r="AQ47" s="45"/>
      <c r="AR47" s="2"/>
      <c r="AS47" s="2"/>
      <c r="AT47" s="7"/>
    </row>
    <row r="48" spans="1:47" ht="13.5" customHeight="1" x14ac:dyDescent="0.25">
      <c r="A48" s="36"/>
      <c r="B48" s="10" t="s">
        <v>49</v>
      </c>
      <c r="C48" s="63" t="s">
        <v>52</v>
      </c>
      <c r="D48" s="188" t="s">
        <v>66</v>
      </c>
      <c r="E48" s="188"/>
      <c r="F48" s="188"/>
      <c r="G48" s="186"/>
      <c r="H48" s="186"/>
      <c r="I48" s="187"/>
      <c r="J48" s="10" t="s">
        <v>45</v>
      </c>
      <c r="K48" s="63" t="s">
        <v>61</v>
      </c>
      <c r="L48" s="188" t="s">
        <v>84</v>
      </c>
      <c r="M48" s="188"/>
      <c r="N48" s="186" t="s">
        <v>74</v>
      </c>
      <c r="O48" s="186"/>
      <c r="P48" s="187"/>
      <c r="Q48" s="10"/>
      <c r="R48" s="188"/>
      <c r="S48" s="188"/>
      <c r="T48" s="188"/>
      <c r="U48" s="188"/>
      <c r="V48" s="186"/>
      <c r="W48" s="186"/>
      <c r="X48" s="187"/>
      <c r="Y48" s="36"/>
      <c r="Z48" s="46"/>
      <c r="AA48" s="44"/>
      <c r="AB48" s="6"/>
      <c r="AC48" s="6"/>
      <c r="AD48" s="2"/>
      <c r="AE48" s="2"/>
      <c r="AF48" s="7"/>
      <c r="AG48" s="60"/>
      <c r="AH48" s="61"/>
      <c r="AI48" s="45"/>
      <c r="AJ48" s="45"/>
      <c r="AK48" s="2"/>
      <c r="AL48" s="2"/>
      <c r="AM48" s="7"/>
      <c r="AN48" s="60"/>
      <c r="AO48" s="61"/>
      <c r="AP48" s="45"/>
      <c r="AQ48" s="45"/>
      <c r="AR48" s="2"/>
      <c r="AS48" s="2"/>
      <c r="AT48" s="7"/>
    </row>
    <row r="49" spans="1:46" ht="13.5" customHeight="1" x14ac:dyDescent="0.25">
      <c r="A49" s="36"/>
      <c r="B49" s="10" t="s">
        <v>49</v>
      </c>
      <c r="C49" s="63" t="s">
        <v>58</v>
      </c>
      <c r="D49" s="188" t="s">
        <v>63</v>
      </c>
      <c r="E49" s="188"/>
      <c r="F49" s="188"/>
      <c r="G49" s="186"/>
      <c r="H49" s="186"/>
      <c r="I49" s="187"/>
      <c r="J49" s="10"/>
      <c r="K49" s="63"/>
      <c r="L49" s="188"/>
      <c r="M49" s="188"/>
      <c r="N49" s="186"/>
      <c r="O49" s="186"/>
      <c r="P49" s="187"/>
      <c r="Q49" s="10"/>
      <c r="R49" s="188"/>
      <c r="S49" s="188"/>
      <c r="T49" s="188"/>
      <c r="U49" s="188"/>
      <c r="V49" s="186"/>
      <c r="W49" s="186"/>
      <c r="X49" s="187"/>
      <c r="Y49" s="36"/>
      <c r="Z49" s="10"/>
      <c r="AA49" s="64"/>
      <c r="AB49" s="200"/>
      <c r="AC49" s="201"/>
      <c r="AD49" s="195"/>
      <c r="AE49" s="196"/>
      <c r="AF49" s="197"/>
      <c r="AG49" s="10"/>
      <c r="AH49" s="63"/>
      <c r="AI49" s="198"/>
      <c r="AJ49" s="199"/>
      <c r="AK49" s="195"/>
      <c r="AL49" s="196"/>
      <c r="AM49" s="197"/>
      <c r="AN49" s="10"/>
      <c r="AO49" s="63"/>
      <c r="AP49" s="198"/>
      <c r="AQ49" s="199"/>
      <c r="AR49" s="195"/>
      <c r="AS49" s="196"/>
      <c r="AT49" s="197"/>
    </row>
    <row r="50" spans="1:46" ht="13.5" customHeight="1" x14ac:dyDescent="0.25">
      <c r="A50" s="36"/>
      <c r="B50" s="10" t="s">
        <v>49</v>
      </c>
      <c r="C50" s="63" t="s">
        <v>57</v>
      </c>
      <c r="D50" s="188" t="s">
        <v>64</v>
      </c>
      <c r="E50" s="188"/>
      <c r="F50" s="188"/>
      <c r="G50" s="186"/>
      <c r="H50" s="186"/>
      <c r="I50" s="187"/>
      <c r="J50" s="10"/>
      <c r="K50" s="63"/>
      <c r="L50" s="188"/>
      <c r="M50" s="188"/>
      <c r="N50" s="186"/>
      <c r="O50" s="186"/>
      <c r="P50" s="187"/>
      <c r="Q50" s="10"/>
      <c r="R50" s="188"/>
      <c r="S50" s="188"/>
      <c r="T50" s="188"/>
      <c r="U50" s="188"/>
      <c r="V50" s="186"/>
      <c r="W50" s="186"/>
      <c r="X50" s="187"/>
      <c r="Y50" s="36"/>
      <c r="Z50" s="10"/>
      <c r="AA50" s="64"/>
      <c r="AB50" s="79"/>
      <c r="AC50" s="80"/>
      <c r="AD50" s="76"/>
      <c r="AE50" s="77"/>
      <c r="AF50" s="78"/>
      <c r="AG50" s="10"/>
      <c r="AH50" s="63"/>
      <c r="AI50" s="74"/>
      <c r="AJ50" s="75"/>
      <c r="AK50" s="76"/>
      <c r="AL50" s="77"/>
      <c r="AM50" s="78"/>
      <c r="AN50" s="10"/>
      <c r="AO50" s="63"/>
      <c r="AP50" s="74"/>
      <c r="AQ50" s="75"/>
      <c r="AR50" s="76"/>
      <c r="AS50" s="77"/>
      <c r="AT50" s="78"/>
    </row>
    <row r="51" spans="1:46" ht="13.5" customHeight="1" x14ac:dyDescent="0.25">
      <c r="A51" s="36"/>
      <c r="B51" s="10" t="s">
        <v>50</v>
      </c>
      <c r="C51" s="63" t="s">
        <v>51</v>
      </c>
      <c r="D51" s="188" t="s">
        <v>67</v>
      </c>
      <c r="E51" s="188"/>
      <c r="F51" s="188"/>
      <c r="G51" s="186" t="s">
        <v>70</v>
      </c>
      <c r="H51" s="186"/>
      <c r="I51" s="187"/>
      <c r="J51" s="10"/>
      <c r="K51" s="63"/>
      <c r="L51" s="188"/>
      <c r="M51" s="188"/>
      <c r="N51" s="186"/>
      <c r="O51" s="186"/>
      <c r="P51" s="187"/>
      <c r="Q51" s="10"/>
      <c r="R51" s="188"/>
      <c r="S51" s="188"/>
      <c r="T51" s="188"/>
      <c r="U51" s="188"/>
      <c r="V51" s="186"/>
      <c r="W51" s="186"/>
      <c r="X51" s="187"/>
      <c r="Y51" s="36"/>
      <c r="Z51" s="10"/>
      <c r="AA51" s="64"/>
      <c r="AB51" s="200"/>
      <c r="AC51" s="201"/>
      <c r="AD51" s="195"/>
      <c r="AE51" s="196"/>
      <c r="AF51" s="197"/>
      <c r="AG51" s="10"/>
      <c r="AH51" s="63"/>
      <c r="AI51" s="198"/>
      <c r="AJ51" s="199"/>
      <c r="AK51" s="195"/>
      <c r="AL51" s="196"/>
      <c r="AM51" s="197"/>
      <c r="AN51" s="10"/>
      <c r="AO51" s="63"/>
      <c r="AP51" s="198"/>
      <c r="AQ51" s="199"/>
      <c r="AR51" s="195"/>
      <c r="AS51" s="196"/>
      <c r="AT51" s="197"/>
    </row>
    <row r="52" spans="1:46" ht="13.5" customHeight="1" x14ac:dyDescent="0.25">
      <c r="A52" s="36"/>
      <c r="B52" s="10" t="s">
        <v>50</v>
      </c>
      <c r="C52" s="63" t="s">
        <v>53</v>
      </c>
      <c r="D52" s="188" t="s">
        <v>68</v>
      </c>
      <c r="E52" s="188"/>
      <c r="F52" s="188"/>
      <c r="G52" s="186"/>
      <c r="H52" s="186"/>
      <c r="I52" s="187"/>
      <c r="J52" s="10"/>
      <c r="K52" s="63"/>
      <c r="L52" s="188"/>
      <c r="M52" s="188"/>
      <c r="N52" s="186"/>
      <c r="O52" s="186"/>
      <c r="P52" s="187"/>
      <c r="Q52" s="10"/>
      <c r="R52" s="188"/>
      <c r="S52" s="188"/>
      <c r="T52" s="188"/>
      <c r="U52" s="188"/>
      <c r="V52" s="186"/>
      <c r="W52" s="186"/>
      <c r="X52" s="187"/>
      <c r="Y52" s="36"/>
      <c r="Z52" s="10"/>
      <c r="AA52" s="64"/>
      <c r="AB52" s="200"/>
      <c r="AC52" s="201"/>
      <c r="AD52" s="195"/>
      <c r="AE52" s="196"/>
      <c r="AF52" s="197"/>
      <c r="AG52" s="10"/>
      <c r="AH52" s="63"/>
      <c r="AI52" s="198"/>
      <c r="AJ52" s="199"/>
      <c r="AK52" s="195"/>
      <c r="AL52" s="196"/>
      <c r="AM52" s="197"/>
      <c r="AN52" s="10"/>
      <c r="AO52" s="63"/>
      <c r="AP52" s="198"/>
      <c r="AQ52" s="199"/>
      <c r="AR52" s="195"/>
      <c r="AS52" s="196"/>
      <c r="AT52" s="197"/>
    </row>
    <row r="53" spans="1:46" ht="13.5" customHeight="1" x14ac:dyDescent="0.25">
      <c r="A53" s="36"/>
      <c r="B53" s="11" t="s">
        <v>50</v>
      </c>
      <c r="C53" s="72" t="s">
        <v>56</v>
      </c>
      <c r="D53" s="188" t="s">
        <v>69</v>
      </c>
      <c r="E53" s="188"/>
      <c r="F53" s="188"/>
      <c r="G53" s="202"/>
      <c r="H53" s="202"/>
      <c r="I53" s="203"/>
      <c r="J53" s="11"/>
      <c r="K53" s="72"/>
      <c r="L53" s="204"/>
      <c r="M53" s="204"/>
      <c r="N53" s="202"/>
      <c r="O53" s="202"/>
      <c r="P53" s="203"/>
      <c r="Q53" s="11"/>
      <c r="R53" s="204"/>
      <c r="S53" s="204"/>
      <c r="T53" s="204"/>
      <c r="U53" s="204"/>
      <c r="V53" s="202"/>
      <c r="W53" s="202"/>
      <c r="X53" s="203"/>
      <c r="Y53" s="36"/>
      <c r="Z53" s="10"/>
      <c r="AA53" s="64"/>
      <c r="AB53" s="200"/>
      <c r="AC53" s="201"/>
      <c r="AD53" s="195"/>
      <c r="AE53" s="196"/>
      <c r="AF53" s="197"/>
      <c r="AG53" s="10"/>
      <c r="AH53" s="63"/>
      <c r="AI53" s="198"/>
      <c r="AJ53" s="199"/>
      <c r="AK53" s="195"/>
      <c r="AL53" s="196"/>
      <c r="AM53" s="197"/>
      <c r="AN53" s="10"/>
      <c r="AO53" s="63"/>
      <c r="AP53" s="198"/>
      <c r="AQ53" s="199"/>
      <c r="AR53" s="195"/>
      <c r="AS53" s="196"/>
      <c r="AT53" s="197"/>
    </row>
    <row r="54" spans="1:46" ht="2.1" customHeight="1" x14ac:dyDescent="0.25">
      <c r="A54" s="56"/>
      <c r="B54" s="41"/>
      <c r="C54" s="41"/>
      <c r="D54" s="42"/>
      <c r="E54" s="57"/>
      <c r="F54" s="57"/>
      <c r="G54" s="57"/>
      <c r="H54" s="57"/>
      <c r="I54" s="57"/>
      <c r="J54" s="41"/>
      <c r="K54" s="41"/>
      <c r="L54" s="58"/>
      <c r="M54" s="57"/>
      <c r="N54" s="57"/>
      <c r="O54" s="57"/>
      <c r="P54" s="57"/>
      <c r="Q54" s="41"/>
      <c r="R54" s="41"/>
      <c r="S54" s="41"/>
      <c r="T54" s="58"/>
      <c r="U54" s="57"/>
      <c r="V54" s="57"/>
      <c r="W54" s="57"/>
      <c r="X54" s="59"/>
      <c r="Y54" s="37"/>
      <c r="Z54" s="43"/>
      <c r="AA54" s="44"/>
      <c r="AB54" s="45"/>
      <c r="AC54" s="45"/>
      <c r="AD54" s="54"/>
      <c r="AE54" s="54"/>
      <c r="AF54" s="55"/>
      <c r="AG54" s="46"/>
      <c r="AH54" s="44"/>
      <c r="AI54" s="45"/>
      <c r="AJ54" s="45"/>
      <c r="AK54" s="54"/>
      <c r="AL54" s="54"/>
      <c r="AM54" s="55"/>
      <c r="AN54" s="46"/>
      <c r="AO54" s="44"/>
      <c r="AP54" s="45"/>
      <c r="AQ54" s="45"/>
      <c r="AR54" s="54"/>
      <c r="AS54" s="54"/>
      <c r="AT54" s="55"/>
    </row>
    <row r="55" spans="1:46" ht="13.5" customHeight="1" x14ac:dyDescent="0.25">
      <c r="A55" s="236" t="s">
        <v>31</v>
      </c>
      <c r="B55" s="207" t="s">
        <v>27</v>
      </c>
      <c r="C55" s="209"/>
      <c r="D55" s="48" t="s">
        <v>30</v>
      </c>
      <c r="E55" s="205"/>
      <c r="F55" s="206"/>
      <c r="G55" s="213"/>
      <c r="H55" s="205"/>
      <c r="I55" s="206"/>
      <c r="J55" s="207" t="s">
        <v>26</v>
      </c>
      <c r="K55" s="209"/>
      <c r="L55" s="49" t="s">
        <v>22</v>
      </c>
      <c r="M55" s="205"/>
      <c r="N55" s="213"/>
      <c r="O55" s="205"/>
      <c r="P55" s="206"/>
      <c r="Q55" s="207" t="s">
        <v>29</v>
      </c>
      <c r="R55" s="208"/>
      <c r="S55" s="209"/>
      <c r="T55" s="49" t="s">
        <v>24</v>
      </c>
      <c r="U55" s="205"/>
      <c r="V55" s="213"/>
      <c r="W55" s="205"/>
      <c r="X55" s="213"/>
      <c r="Y55" s="37"/>
      <c r="Z55" s="174" t="s">
        <v>2</v>
      </c>
      <c r="AA55" s="175"/>
      <c r="AB55" s="175"/>
      <c r="AC55" s="175"/>
      <c r="AD55" s="175"/>
      <c r="AE55" s="175"/>
      <c r="AF55" s="175"/>
      <c r="AG55" s="175"/>
      <c r="AH55" s="175"/>
      <c r="AI55" s="175"/>
      <c r="AJ55" s="175"/>
      <c r="AK55" s="175"/>
      <c r="AL55" s="175"/>
      <c r="AM55" s="175"/>
      <c r="AN55" s="175"/>
      <c r="AO55" s="175"/>
      <c r="AP55" s="175"/>
      <c r="AQ55" s="175"/>
      <c r="AR55" s="175"/>
      <c r="AS55" s="175"/>
      <c r="AT55" s="176"/>
    </row>
    <row r="56" spans="1:46" ht="13.5" customHeight="1" x14ac:dyDescent="0.25">
      <c r="A56" s="236"/>
      <c r="B56" s="210"/>
      <c r="C56" s="212"/>
      <c r="D56" s="50" t="s">
        <v>30</v>
      </c>
      <c r="E56" s="205"/>
      <c r="F56" s="206"/>
      <c r="G56" s="213"/>
      <c r="H56" s="205"/>
      <c r="I56" s="206"/>
      <c r="J56" s="210"/>
      <c r="K56" s="212"/>
      <c r="L56" s="49" t="s">
        <v>23</v>
      </c>
      <c r="M56" s="205"/>
      <c r="N56" s="213"/>
      <c r="O56" s="205"/>
      <c r="P56" s="206"/>
      <c r="Q56" s="210"/>
      <c r="R56" s="211"/>
      <c r="S56" s="212"/>
      <c r="T56" s="49" t="s">
        <v>28</v>
      </c>
      <c r="U56" s="205"/>
      <c r="V56" s="213"/>
      <c r="W56" s="205"/>
      <c r="X56" s="213"/>
      <c r="Y56" s="37"/>
      <c r="Z56" s="81" t="s">
        <v>3</v>
      </c>
      <c r="AA56" s="9" t="s">
        <v>3</v>
      </c>
      <c r="AB56" s="128" t="s">
        <v>4</v>
      </c>
      <c r="AC56" s="130"/>
      <c r="AD56" s="194" t="s">
        <v>5</v>
      </c>
      <c r="AE56" s="192"/>
      <c r="AF56" s="193"/>
      <c r="AG56" s="8" t="s">
        <v>3</v>
      </c>
      <c r="AH56" s="9" t="s">
        <v>3</v>
      </c>
      <c r="AI56" s="128" t="s">
        <v>4</v>
      </c>
      <c r="AJ56" s="130"/>
      <c r="AK56" s="194" t="s">
        <v>5</v>
      </c>
      <c r="AL56" s="192"/>
      <c r="AM56" s="193"/>
      <c r="AN56" s="8" t="s">
        <v>3</v>
      </c>
      <c r="AO56" s="9" t="s">
        <v>3</v>
      </c>
      <c r="AP56" s="128" t="s">
        <v>4</v>
      </c>
      <c r="AQ56" s="130"/>
      <c r="AR56" s="194" t="s">
        <v>5</v>
      </c>
      <c r="AS56" s="192"/>
      <c r="AT56" s="193"/>
    </row>
    <row r="57" spans="1:46" ht="2.1" customHeight="1" x14ac:dyDescent="0.25">
      <c r="A57" s="56"/>
      <c r="B57" s="41"/>
      <c r="C57" s="41"/>
      <c r="D57" s="42"/>
      <c r="E57" s="57"/>
      <c r="F57" s="57"/>
      <c r="G57" s="57"/>
      <c r="H57" s="57"/>
      <c r="I57" s="57"/>
      <c r="J57" s="41"/>
      <c r="K57" s="41"/>
      <c r="L57" s="58"/>
      <c r="M57" s="57"/>
      <c r="N57" s="57"/>
      <c r="O57" s="57"/>
      <c r="P57" s="57"/>
      <c r="Q57" s="41"/>
      <c r="R57" s="41"/>
      <c r="S57" s="41"/>
      <c r="T57" s="58"/>
      <c r="U57" s="57"/>
      <c r="V57" s="57"/>
      <c r="W57" s="57"/>
      <c r="X57" s="59"/>
      <c r="Y57" s="37"/>
      <c r="Z57" s="43"/>
      <c r="AA57" s="44"/>
      <c r="AB57" s="45"/>
      <c r="AC57" s="45"/>
      <c r="AD57" s="54"/>
      <c r="AE57" s="54"/>
      <c r="AF57" s="55"/>
      <c r="AG57" s="46"/>
      <c r="AH57" s="44"/>
      <c r="AI57" s="45"/>
      <c r="AJ57" s="45"/>
      <c r="AK57" s="54"/>
      <c r="AL57" s="54"/>
      <c r="AM57" s="55"/>
      <c r="AN57" s="46"/>
      <c r="AO57" s="44"/>
      <c r="AP57" s="45"/>
      <c r="AQ57" s="45"/>
      <c r="AR57" s="54"/>
      <c r="AS57" s="54"/>
      <c r="AT57" s="55"/>
    </row>
    <row r="58" spans="1:46" ht="13.5" customHeight="1" x14ac:dyDescent="0.25">
      <c r="A58" s="161"/>
      <c r="B58" s="162"/>
      <c r="C58" s="162"/>
      <c r="D58" s="162"/>
      <c r="E58" s="162"/>
      <c r="F58" s="68"/>
      <c r="G58" s="223" t="s">
        <v>7</v>
      </c>
      <c r="H58" s="223"/>
      <c r="I58" s="223"/>
      <c r="J58" s="223"/>
      <c r="K58" s="223"/>
      <c r="L58" s="223"/>
      <c r="M58" s="223"/>
      <c r="N58" s="223"/>
      <c r="O58" s="223"/>
      <c r="P58" s="223"/>
      <c r="Q58" s="223"/>
      <c r="R58" s="226" t="s">
        <v>8</v>
      </c>
      <c r="S58" s="226"/>
      <c r="T58" s="226"/>
      <c r="U58" s="226"/>
      <c r="V58" s="226"/>
      <c r="W58" s="226"/>
      <c r="X58" s="227"/>
      <c r="Y58" s="38"/>
      <c r="Z58" s="19"/>
      <c r="AA58" s="63"/>
      <c r="AB58" s="232"/>
      <c r="AC58" s="233"/>
      <c r="AD58" s="214"/>
      <c r="AE58" s="215"/>
      <c r="AF58" s="216"/>
      <c r="AG58" s="10"/>
      <c r="AH58" s="63"/>
      <c r="AI58" s="217"/>
      <c r="AJ58" s="218"/>
      <c r="AK58" s="214"/>
      <c r="AL58" s="215"/>
      <c r="AM58" s="216"/>
      <c r="AN58" s="10"/>
      <c r="AO58" s="63"/>
      <c r="AP58" s="217"/>
      <c r="AQ58" s="218"/>
      <c r="AR58" s="214"/>
      <c r="AS58" s="215"/>
      <c r="AT58" s="216"/>
    </row>
    <row r="59" spans="1:46" ht="13.5" customHeight="1" x14ac:dyDescent="0.25">
      <c r="A59" s="219"/>
      <c r="B59" s="220"/>
      <c r="C59" s="220"/>
      <c r="D59" s="220"/>
      <c r="E59" s="220"/>
      <c r="F59" s="70"/>
      <c r="G59" s="224"/>
      <c r="H59" s="224"/>
      <c r="I59" s="224"/>
      <c r="J59" s="224"/>
      <c r="K59" s="224"/>
      <c r="L59" s="224"/>
      <c r="M59" s="224"/>
      <c r="N59" s="224"/>
      <c r="O59" s="224"/>
      <c r="P59" s="224"/>
      <c r="Q59" s="224"/>
      <c r="R59" s="228"/>
      <c r="S59" s="228"/>
      <c r="T59" s="228"/>
      <c r="U59" s="228"/>
      <c r="V59" s="228"/>
      <c r="W59" s="228"/>
      <c r="X59" s="229"/>
      <c r="Y59" s="39"/>
      <c r="Z59" s="19"/>
      <c r="AA59" s="63"/>
      <c r="AB59" s="200"/>
      <c r="AC59" s="234"/>
      <c r="AD59" s="195"/>
      <c r="AE59" s="196"/>
      <c r="AF59" s="197"/>
      <c r="AG59" s="10"/>
      <c r="AH59" s="63"/>
      <c r="AI59" s="198"/>
      <c r="AJ59" s="235"/>
      <c r="AK59" s="195"/>
      <c r="AL59" s="196"/>
      <c r="AM59" s="197"/>
      <c r="AN59" s="10"/>
      <c r="AO59" s="63"/>
      <c r="AP59" s="198"/>
      <c r="AQ59" s="235"/>
      <c r="AR59" s="195"/>
      <c r="AS59" s="196"/>
      <c r="AT59" s="197"/>
    </row>
    <row r="60" spans="1:46" ht="13.5" customHeight="1" x14ac:dyDescent="0.25">
      <c r="A60" s="221"/>
      <c r="B60" s="222"/>
      <c r="C60" s="222"/>
      <c r="D60" s="222"/>
      <c r="E60" s="222"/>
      <c r="F60" s="69"/>
      <c r="G60" s="225"/>
      <c r="H60" s="225"/>
      <c r="I60" s="225"/>
      <c r="J60" s="225"/>
      <c r="K60" s="225"/>
      <c r="L60" s="225"/>
      <c r="M60" s="225"/>
      <c r="N60" s="225"/>
      <c r="O60" s="225"/>
      <c r="P60" s="225"/>
      <c r="Q60" s="225"/>
      <c r="R60" s="230"/>
      <c r="S60" s="230"/>
      <c r="T60" s="230"/>
      <c r="U60" s="230"/>
      <c r="V60" s="230"/>
      <c r="W60" s="230"/>
      <c r="X60" s="231"/>
      <c r="Y60" s="39"/>
      <c r="Z60" s="19"/>
      <c r="AA60" s="63"/>
      <c r="AB60" s="200"/>
      <c r="AC60" s="234"/>
      <c r="AD60" s="195"/>
      <c r="AE60" s="196"/>
      <c r="AF60" s="197"/>
      <c r="AG60" s="10"/>
      <c r="AH60" s="63"/>
      <c r="AI60" s="198"/>
      <c r="AJ60" s="235"/>
      <c r="AK60" s="195"/>
      <c r="AL60" s="196"/>
      <c r="AM60" s="197"/>
      <c r="AN60" s="10"/>
      <c r="AO60" s="63"/>
      <c r="AP60" s="198"/>
      <c r="AQ60" s="235"/>
      <c r="AR60" s="195"/>
      <c r="AS60" s="196"/>
      <c r="AT60" s="197"/>
    </row>
    <row r="61" spans="1:46" ht="13.5" customHeight="1" x14ac:dyDescent="0.25">
      <c r="A61" s="237" t="s">
        <v>32</v>
      </c>
      <c r="B61" s="238"/>
      <c r="C61" s="238"/>
      <c r="D61" s="239" t="s">
        <v>34</v>
      </c>
      <c r="E61" s="240"/>
      <c r="F61" s="240"/>
      <c r="G61" s="240"/>
      <c r="H61" s="240"/>
      <c r="I61" s="240"/>
      <c r="J61" s="240"/>
      <c r="K61" s="240"/>
      <c r="L61" s="240"/>
      <c r="M61" s="240"/>
      <c r="N61" s="240"/>
      <c r="O61" s="240"/>
      <c r="P61" s="240"/>
      <c r="Q61" s="241"/>
      <c r="R61" s="245" t="s">
        <v>9</v>
      </c>
      <c r="S61" s="246"/>
      <c r="T61" s="247"/>
      <c r="U61" s="251" t="s">
        <v>44</v>
      </c>
      <c r="V61" s="252"/>
      <c r="W61" s="252"/>
      <c r="X61" s="253"/>
      <c r="Y61" s="38"/>
      <c r="Z61" s="19"/>
      <c r="AA61" s="64"/>
      <c r="AB61" s="200"/>
      <c r="AC61" s="234"/>
      <c r="AD61" s="195"/>
      <c r="AE61" s="196"/>
      <c r="AF61" s="197"/>
      <c r="AG61" s="10"/>
      <c r="AH61" s="63"/>
      <c r="AI61" s="198"/>
      <c r="AJ61" s="235"/>
      <c r="AK61" s="195"/>
      <c r="AL61" s="196"/>
      <c r="AM61" s="197"/>
      <c r="AN61" s="10"/>
      <c r="AO61" s="63"/>
      <c r="AP61" s="198"/>
      <c r="AQ61" s="235"/>
      <c r="AR61" s="195"/>
      <c r="AS61" s="196"/>
      <c r="AT61" s="197"/>
    </row>
    <row r="62" spans="1:46" ht="13.5" customHeight="1" x14ac:dyDescent="0.25">
      <c r="A62" s="238"/>
      <c r="B62" s="238"/>
      <c r="C62" s="238"/>
      <c r="D62" s="242"/>
      <c r="E62" s="243"/>
      <c r="F62" s="243"/>
      <c r="G62" s="243"/>
      <c r="H62" s="243"/>
      <c r="I62" s="243"/>
      <c r="J62" s="243"/>
      <c r="K62" s="243"/>
      <c r="L62" s="243"/>
      <c r="M62" s="243"/>
      <c r="N62" s="243"/>
      <c r="O62" s="243"/>
      <c r="P62" s="243"/>
      <c r="Q62" s="244"/>
      <c r="R62" s="248"/>
      <c r="S62" s="249"/>
      <c r="T62" s="250"/>
      <c r="U62" s="254"/>
      <c r="V62" s="255"/>
      <c r="W62" s="255"/>
      <c r="X62" s="256"/>
      <c r="Y62" s="39"/>
      <c r="Z62" s="19"/>
      <c r="AA62" s="64"/>
      <c r="AB62" s="200"/>
      <c r="AC62" s="234"/>
      <c r="AD62" s="195"/>
      <c r="AE62" s="196"/>
      <c r="AF62" s="197"/>
      <c r="AG62" s="10"/>
      <c r="AH62" s="63"/>
      <c r="AI62" s="198"/>
      <c r="AJ62" s="235"/>
      <c r="AK62" s="195"/>
      <c r="AL62" s="196"/>
      <c r="AM62" s="197"/>
      <c r="AN62" s="10"/>
      <c r="AO62" s="63"/>
      <c r="AP62" s="198"/>
      <c r="AQ62" s="235"/>
      <c r="AR62" s="195"/>
      <c r="AS62" s="196"/>
      <c r="AT62" s="197"/>
    </row>
    <row r="63" spans="1:46" ht="13.5" customHeight="1" x14ac:dyDescent="0.25">
      <c r="A63" s="238"/>
      <c r="B63" s="238"/>
      <c r="C63" s="238"/>
      <c r="D63" s="242" t="s">
        <v>81</v>
      </c>
      <c r="E63" s="243"/>
      <c r="F63" s="243"/>
      <c r="G63" s="243"/>
      <c r="H63" s="243"/>
      <c r="I63" s="243"/>
      <c r="J63" s="243"/>
      <c r="K63" s="243"/>
      <c r="L63" s="243"/>
      <c r="M63" s="243"/>
      <c r="N63" s="243"/>
      <c r="O63" s="243"/>
      <c r="P63" s="243"/>
      <c r="Q63" s="244"/>
      <c r="R63" s="260" t="s">
        <v>10</v>
      </c>
      <c r="S63" s="260"/>
      <c r="T63" s="261"/>
      <c r="U63" s="262" t="s">
        <v>75</v>
      </c>
      <c r="V63" s="262"/>
      <c r="W63" s="262"/>
      <c r="X63" s="262"/>
      <c r="Y63" s="39"/>
      <c r="Z63" s="19"/>
      <c r="AA63" s="64"/>
      <c r="AB63" s="200"/>
      <c r="AC63" s="234"/>
      <c r="AD63" s="195"/>
      <c r="AE63" s="196"/>
      <c r="AF63" s="197"/>
      <c r="AG63" s="10"/>
      <c r="AH63" s="63"/>
      <c r="AI63" s="198"/>
      <c r="AJ63" s="235"/>
      <c r="AK63" s="195"/>
      <c r="AL63" s="196"/>
      <c r="AM63" s="197"/>
      <c r="AN63" s="10"/>
      <c r="AO63" s="63"/>
      <c r="AP63" s="198"/>
      <c r="AQ63" s="235"/>
      <c r="AR63" s="195"/>
      <c r="AS63" s="196"/>
      <c r="AT63" s="197"/>
    </row>
    <row r="64" spans="1:46" ht="13.5" customHeight="1" x14ac:dyDescent="0.25">
      <c r="A64" s="238"/>
      <c r="B64" s="238"/>
      <c r="C64" s="238"/>
      <c r="D64" s="257"/>
      <c r="E64" s="258"/>
      <c r="F64" s="258"/>
      <c r="G64" s="258"/>
      <c r="H64" s="258"/>
      <c r="I64" s="258"/>
      <c r="J64" s="258"/>
      <c r="K64" s="258"/>
      <c r="L64" s="258"/>
      <c r="M64" s="258"/>
      <c r="N64" s="258"/>
      <c r="O64" s="258"/>
      <c r="P64" s="258"/>
      <c r="Q64" s="259"/>
      <c r="R64" s="261"/>
      <c r="S64" s="261"/>
      <c r="T64" s="261"/>
      <c r="U64" s="262"/>
      <c r="V64" s="262"/>
      <c r="W64" s="262"/>
      <c r="X64" s="262"/>
      <c r="Y64" s="39"/>
      <c r="Z64" s="19"/>
      <c r="AA64" s="64"/>
      <c r="AB64" s="200"/>
      <c r="AC64" s="201"/>
      <c r="AD64" s="195"/>
      <c r="AE64" s="196"/>
      <c r="AF64" s="197"/>
      <c r="AG64" s="10"/>
      <c r="AH64" s="63"/>
      <c r="AI64" s="198"/>
      <c r="AJ64" s="199"/>
      <c r="AK64" s="195"/>
      <c r="AL64" s="196"/>
      <c r="AM64" s="197"/>
      <c r="AN64" s="10"/>
      <c r="AO64" s="63"/>
      <c r="AP64" s="198"/>
      <c r="AQ64" s="199"/>
      <c r="AR64" s="195"/>
      <c r="AS64" s="196"/>
      <c r="AT64" s="197"/>
    </row>
    <row r="65" spans="1:46" ht="13.5" customHeight="1" x14ac:dyDescent="0.25">
      <c r="A65" s="161" t="s">
        <v>11</v>
      </c>
      <c r="B65" s="273"/>
      <c r="C65" s="274"/>
      <c r="D65" s="278"/>
      <c r="E65" s="279"/>
      <c r="F65" s="279"/>
      <c r="G65" s="279"/>
      <c r="H65" s="279"/>
      <c r="I65" s="279"/>
      <c r="J65" s="279"/>
      <c r="K65" s="279"/>
      <c r="L65" s="282" t="s">
        <v>13</v>
      </c>
      <c r="M65" s="282"/>
      <c r="N65" s="283"/>
      <c r="O65" s="286" t="s">
        <v>35</v>
      </c>
      <c r="P65" s="286"/>
      <c r="Q65" s="287"/>
      <c r="R65" s="260" t="s">
        <v>14</v>
      </c>
      <c r="S65" s="260"/>
      <c r="T65" s="261"/>
      <c r="U65" s="262" t="s">
        <v>76</v>
      </c>
      <c r="V65" s="262"/>
      <c r="W65" s="262"/>
      <c r="X65" s="262"/>
      <c r="Y65" s="38">
        <v>5</v>
      </c>
      <c r="Z65" s="19"/>
      <c r="AA65" s="64"/>
      <c r="AB65" s="200"/>
      <c r="AC65" s="201"/>
      <c r="AD65" s="195"/>
      <c r="AE65" s="196"/>
      <c r="AF65" s="197"/>
      <c r="AG65" s="10"/>
      <c r="AH65" s="63"/>
      <c r="AI65" s="198"/>
      <c r="AJ65" s="199"/>
      <c r="AK65" s="195"/>
      <c r="AL65" s="196"/>
      <c r="AM65" s="197"/>
      <c r="AN65" s="10"/>
      <c r="AO65" s="63"/>
      <c r="AP65" s="198"/>
      <c r="AQ65" s="199"/>
      <c r="AR65" s="195"/>
      <c r="AS65" s="196"/>
      <c r="AT65" s="197"/>
    </row>
    <row r="66" spans="1:46" ht="13.5" customHeight="1" x14ac:dyDescent="0.25">
      <c r="A66" s="275"/>
      <c r="B66" s="276"/>
      <c r="C66" s="277"/>
      <c r="D66" s="280"/>
      <c r="E66" s="281"/>
      <c r="F66" s="281"/>
      <c r="G66" s="281"/>
      <c r="H66" s="281"/>
      <c r="I66" s="281"/>
      <c r="J66" s="281"/>
      <c r="K66" s="281"/>
      <c r="L66" s="284"/>
      <c r="M66" s="284"/>
      <c r="N66" s="285"/>
      <c r="O66" s="288"/>
      <c r="P66" s="288"/>
      <c r="Q66" s="289"/>
      <c r="R66" s="290"/>
      <c r="S66" s="290"/>
      <c r="T66" s="290"/>
      <c r="U66" s="291"/>
      <c r="V66" s="291"/>
      <c r="W66" s="291"/>
      <c r="X66" s="291"/>
      <c r="Y66" s="40"/>
      <c r="Z66" s="20"/>
      <c r="AA66" s="72"/>
      <c r="AB66" s="204"/>
      <c r="AC66" s="204"/>
      <c r="AD66" s="271"/>
      <c r="AE66" s="271"/>
      <c r="AF66" s="272"/>
      <c r="AG66" s="11"/>
      <c r="AH66" s="72"/>
      <c r="AI66" s="263"/>
      <c r="AJ66" s="264"/>
      <c r="AK66" s="265"/>
      <c r="AL66" s="266"/>
      <c r="AM66" s="267"/>
      <c r="AN66" s="11"/>
      <c r="AO66" s="72"/>
      <c r="AP66" s="263"/>
      <c r="AQ66" s="264"/>
      <c r="AR66" s="265"/>
      <c r="AS66" s="266"/>
      <c r="AT66" s="267"/>
    </row>
    <row r="67" spans="1:46" ht="15" customHeight="1" x14ac:dyDescent="0.25">
      <c r="A67" s="158" t="s">
        <v>21</v>
      </c>
      <c r="B67" s="268"/>
      <c r="C67" s="268"/>
      <c r="D67" s="269"/>
      <c r="E67" s="222" t="s">
        <v>6</v>
      </c>
      <c r="F67" s="222"/>
      <c r="G67" s="270"/>
      <c r="H67" s="161" t="s">
        <v>15</v>
      </c>
      <c r="I67" s="162"/>
      <c r="J67" s="162"/>
      <c r="K67" s="162"/>
      <c r="L67" s="162"/>
      <c r="M67" s="162"/>
      <c r="N67" s="163"/>
      <c r="O67" s="31" t="s">
        <v>25</v>
      </c>
      <c r="P67" s="32"/>
      <c r="Q67" s="53" t="s">
        <v>6</v>
      </c>
      <c r="R67" s="161" t="s">
        <v>16</v>
      </c>
      <c r="S67" s="162"/>
      <c r="T67" s="163"/>
      <c r="U67" s="251">
        <v>700</v>
      </c>
      <c r="V67" s="252"/>
      <c r="W67" s="252"/>
      <c r="X67" s="253"/>
      <c r="Y67" s="12"/>
      <c r="Z67" s="13"/>
      <c r="AA67" s="13"/>
      <c r="AB67" s="13"/>
      <c r="AC67" s="12"/>
      <c r="AD67" s="12"/>
      <c r="AE67" s="12"/>
      <c r="AF67" s="12"/>
      <c r="AG67" s="12"/>
      <c r="AH67" s="12"/>
      <c r="AI67" s="12"/>
      <c r="AJ67" s="12"/>
      <c r="AK67" s="12"/>
      <c r="AL67" s="12"/>
      <c r="AM67" s="12"/>
      <c r="AN67" s="12"/>
      <c r="AO67" s="12"/>
      <c r="AP67" s="14"/>
      <c r="AQ67" s="15"/>
      <c r="AR67" s="15"/>
      <c r="AS67" s="15"/>
      <c r="AT67" s="15"/>
    </row>
    <row r="68" spans="1:46" ht="15" customHeight="1" x14ac:dyDescent="0.25">
      <c r="A68" s="292"/>
      <c r="B68" s="293"/>
      <c r="C68" s="293"/>
      <c r="D68" s="294"/>
      <c r="E68" s="298"/>
      <c r="F68" s="298"/>
      <c r="G68" s="299"/>
      <c r="H68" s="221" t="s">
        <v>17</v>
      </c>
      <c r="I68" s="222"/>
      <c r="J68" s="222" t="s">
        <v>18</v>
      </c>
      <c r="K68" s="222"/>
      <c r="L68" s="222" t="s">
        <v>19</v>
      </c>
      <c r="M68" s="222"/>
      <c r="N68" s="270"/>
      <c r="O68" s="302" t="s">
        <v>33</v>
      </c>
      <c r="P68" s="303"/>
      <c r="Q68" s="304"/>
      <c r="R68" s="221"/>
      <c r="S68" s="222"/>
      <c r="T68" s="270"/>
      <c r="U68" s="254"/>
      <c r="V68" s="255"/>
      <c r="W68" s="255"/>
      <c r="X68" s="256"/>
      <c r="Y68" s="12"/>
      <c r="Z68" s="13"/>
      <c r="AA68" s="13"/>
      <c r="AB68" s="13"/>
      <c r="AC68" s="12"/>
      <c r="AD68" s="12"/>
      <c r="AE68" s="12"/>
      <c r="AF68" s="12"/>
      <c r="AG68" s="12"/>
      <c r="AH68" s="12"/>
      <c r="AI68" s="12"/>
      <c r="AJ68" s="12"/>
      <c r="AK68" s="12"/>
      <c r="AL68" s="12"/>
      <c r="AM68" s="12"/>
      <c r="AN68" s="12"/>
      <c r="AO68" s="14"/>
      <c r="AP68" s="14"/>
      <c r="AQ68" s="15"/>
      <c r="AR68" s="15"/>
      <c r="AS68" s="15"/>
      <c r="AT68" s="15"/>
    </row>
    <row r="69" spans="1:46" ht="15" customHeight="1" x14ac:dyDescent="0.25">
      <c r="A69" s="295"/>
      <c r="B69" s="296"/>
      <c r="C69" s="296"/>
      <c r="D69" s="297"/>
      <c r="E69" s="300"/>
      <c r="F69" s="300"/>
      <c r="G69" s="301"/>
      <c r="H69" s="308" t="s">
        <v>36</v>
      </c>
      <c r="I69" s="309"/>
      <c r="J69" s="309" t="s">
        <v>39</v>
      </c>
      <c r="K69" s="309"/>
      <c r="L69" s="310" t="s">
        <v>40</v>
      </c>
      <c r="M69" s="310"/>
      <c r="N69" s="311"/>
      <c r="O69" s="305">
        <v>44659</v>
      </c>
      <c r="P69" s="306"/>
      <c r="Q69" s="307"/>
      <c r="R69" s="158" t="s">
        <v>20</v>
      </c>
      <c r="S69" s="159"/>
      <c r="T69" s="160"/>
      <c r="U69" s="255">
        <v>2009</v>
      </c>
      <c r="V69" s="255"/>
      <c r="W69" s="255"/>
      <c r="X69" s="256"/>
      <c r="Y69" s="17"/>
      <c r="Z69" s="17"/>
      <c r="AA69" s="17"/>
      <c r="AB69" s="17"/>
      <c r="AC69" s="16"/>
      <c r="AD69" s="16"/>
      <c r="AE69" s="17"/>
      <c r="AF69" s="17"/>
      <c r="AG69" s="17"/>
      <c r="AH69" s="17"/>
      <c r="AI69" s="18"/>
      <c r="AJ69" s="18"/>
      <c r="AK69" s="18"/>
      <c r="AL69" s="17"/>
      <c r="AM69" s="17"/>
      <c r="AN69" s="17"/>
      <c r="AO69" s="14"/>
      <c r="AP69" s="14"/>
      <c r="AQ69" s="15"/>
      <c r="AR69" s="15"/>
      <c r="AS69" s="15"/>
      <c r="AT69" s="15"/>
    </row>
    <row r="70" spans="1:46" ht="6" customHeight="1" x14ac:dyDescent="0.25"/>
    <row r="71" spans="1:46" ht="15" customHeight="1" x14ac:dyDescent="0.25"/>
  </sheetData>
  <mergeCells count="625">
    <mergeCell ref="A1:X1"/>
    <mergeCell ref="C2:E2"/>
    <mergeCell ref="H2:J2"/>
    <mergeCell ref="L2:N2"/>
    <mergeCell ref="P2:R2"/>
    <mergeCell ref="U2:W2"/>
    <mergeCell ref="Z2:AB2"/>
    <mergeCell ref="AE2:AG2"/>
    <mergeCell ref="AI2:AK2"/>
    <mergeCell ref="AM2:AO2"/>
    <mergeCell ref="AR2:AT2"/>
    <mergeCell ref="C3:E3"/>
    <mergeCell ref="H3:J3"/>
    <mergeCell ref="L3:N3"/>
    <mergeCell ref="P3:R3"/>
    <mergeCell ref="U3:W3"/>
    <mergeCell ref="Z3:AB3"/>
    <mergeCell ref="AE3:AG3"/>
    <mergeCell ref="AI3:AK3"/>
    <mergeCell ref="AM3:AO3"/>
    <mergeCell ref="AR3:AT3"/>
    <mergeCell ref="AR4:AT4"/>
    <mergeCell ref="C5:E5"/>
    <mergeCell ref="H5:J5"/>
    <mergeCell ref="L5:N5"/>
    <mergeCell ref="P5:R5"/>
    <mergeCell ref="U5:W5"/>
    <mergeCell ref="Z5:AB5"/>
    <mergeCell ref="AE5:AG5"/>
    <mergeCell ref="AI5:AK5"/>
    <mergeCell ref="AM5:AO5"/>
    <mergeCell ref="AR5:AT5"/>
    <mergeCell ref="C4:E4"/>
    <mergeCell ref="H4:J4"/>
    <mergeCell ref="L4:N4"/>
    <mergeCell ref="P4:R4"/>
    <mergeCell ref="U4:W4"/>
    <mergeCell ref="Z4:AB4"/>
    <mergeCell ref="AE4:AG4"/>
    <mergeCell ref="AI4:AK4"/>
    <mergeCell ref="AM4:AO4"/>
    <mergeCell ref="AR6:AT6"/>
    <mergeCell ref="C7:E7"/>
    <mergeCell ref="H7:J7"/>
    <mergeCell ref="L7:N7"/>
    <mergeCell ref="P7:R7"/>
    <mergeCell ref="U7:W7"/>
    <mergeCell ref="Z7:AB7"/>
    <mergeCell ref="AE7:AG7"/>
    <mergeCell ref="AI7:AK7"/>
    <mergeCell ref="AM7:AO7"/>
    <mergeCell ref="AR7:AT7"/>
    <mergeCell ref="C6:E6"/>
    <mergeCell ref="H6:J6"/>
    <mergeCell ref="L6:N6"/>
    <mergeCell ref="P6:R6"/>
    <mergeCell ref="U6:W6"/>
    <mergeCell ref="Z6:AB6"/>
    <mergeCell ref="AE6:AG6"/>
    <mergeCell ref="AI6:AK6"/>
    <mergeCell ref="AM6:AO6"/>
    <mergeCell ref="AR8:AT8"/>
    <mergeCell ref="C9:E9"/>
    <mergeCell ref="H9:J9"/>
    <mergeCell ref="L9:N9"/>
    <mergeCell ref="P9:R9"/>
    <mergeCell ref="U9:W9"/>
    <mergeCell ref="Z9:AB9"/>
    <mergeCell ref="AE9:AG9"/>
    <mergeCell ref="AI9:AK9"/>
    <mergeCell ref="AM9:AO9"/>
    <mergeCell ref="AR9:AT9"/>
    <mergeCell ref="C8:E8"/>
    <mergeCell ref="H8:J8"/>
    <mergeCell ref="L8:N8"/>
    <mergeCell ref="P8:R8"/>
    <mergeCell ref="U8:W8"/>
    <mergeCell ref="Z8:AB8"/>
    <mergeCell ref="AE8:AG8"/>
    <mergeCell ref="AI8:AK8"/>
    <mergeCell ref="AM8:AO8"/>
    <mergeCell ref="AG12:AL12"/>
    <mergeCell ref="AR12:AT12"/>
    <mergeCell ref="Z10:AB10"/>
    <mergeCell ref="AE10:AG10"/>
    <mergeCell ref="AI10:AK10"/>
    <mergeCell ref="AM10:AO10"/>
    <mergeCell ref="AR10:AT10"/>
    <mergeCell ref="C11:E11"/>
    <mergeCell ref="U11:W11"/>
    <mergeCell ref="Z11:AB11"/>
    <mergeCell ref="AR11:AT11"/>
    <mergeCell ref="C10:E10"/>
    <mergeCell ref="H10:J10"/>
    <mergeCell ref="L10:N10"/>
    <mergeCell ref="P10:R10"/>
    <mergeCell ref="U10:W10"/>
    <mergeCell ref="C12:E12"/>
    <mergeCell ref="J12:O12"/>
    <mergeCell ref="U12:W12"/>
    <mergeCell ref="Z12:AB12"/>
    <mergeCell ref="AR13:AT13"/>
    <mergeCell ref="C14:E14"/>
    <mergeCell ref="U14:W14"/>
    <mergeCell ref="Z14:AB14"/>
    <mergeCell ref="AR14:AT14"/>
    <mergeCell ref="O13:O14"/>
    <mergeCell ref="U13:W13"/>
    <mergeCell ref="Z13:AB13"/>
    <mergeCell ref="AG13:AG14"/>
    <mergeCell ref="AH13:AH14"/>
    <mergeCell ref="AI13:AI14"/>
    <mergeCell ref="C13:E13"/>
    <mergeCell ref="J13:J14"/>
    <mergeCell ref="K13:K14"/>
    <mergeCell ref="L13:L14"/>
    <mergeCell ref="M13:M14"/>
    <mergeCell ref="N13:N14"/>
    <mergeCell ref="J15:J16"/>
    <mergeCell ref="K15:K16"/>
    <mergeCell ref="L15:L16"/>
    <mergeCell ref="M15:M16"/>
    <mergeCell ref="N15:N16"/>
    <mergeCell ref="O15:O16"/>
    <mergeCell ref="AJ13:AJ14"/>
    <mergeCell ref="AK13:AK14"/>
    <mergeCell ref="AL13:AL14"/>
    <mergeCell ref="A16:A27"/>
    <mergeCell ref="B16:B17"/>
    <mergeCell ref="C16:C17"/>
    <mergeCell ref="D16:D17"/>
    <mergeCell ref="E16:E17"/>
    <mergeCell ref="T16:T17"/>
    <mergeCell ref="B18:B19"/>
    <mergeCell ref="C18:C19"/>
    <mergeCell ref="D18:D19"/>
    <mergeCell ref="E18:E19"/>
    <mergeCell ref="B22:B23"/>
    <mergeCell ref="C22:C23"/>
    <mergeCell ref="D22:D23"/>
    <mergeCell ref="E22:E23"/>
    <mergeCell ref="B20:B21"/>
    <mergeCell ref="C20:C21"/>
    <mergeCell ref="D20:D21"/>
    <mergeCell ref="E20:E21"/>
    <mergeCell ref="T20:T21"/>
    <mergeCell ref="B26:B27"/>
    <mergeCell ref="C26:C27"/>
    <mergeCell ref="D26:D27"/>
    <mergeCell ref="E26:E27"/>
    <mergeCell ref="T26:T27"/>
    <mergeCell ref="AS18:AS19"/>
    <mergeCell ref="AG19:AG20"/>
    <mergeCell ref="AH19:AH20"/>
    <mergeCell ref="AI19:AI20"/>
    <mergeCell ref="AJ19:AJ20"/>
    <mergeCell ref="AS20:AS21"/>
    <mergeCell ref="AS16:AS17"/>
    <mergeCell ref="AT16:AT27"/>
    <mergeCell ref="J17:J18"/>
    <mergeCell ref="K17:K18"/>
    <mergeCell ref="L17:L18"/>
    <mergeCell ref="M17:M18"/>
    <mergeCell ref="N17:N18"/>
    <mergeCell ref="O17:O18"/>
    <mergeCell ref="AG17:AG18"/>
    <mergeCell ref="AH17:AH18"/>
    <mergeCell ref="AA16:AA17"/>
    <mergeCell ref="AB16:AB17"/>
    <mergeCell ref="AC16:AC17"/>
    <mergeCell ref="AP16:AP17"/>
    <mergeCell ref="AQ16:AQ17"/>
    <mergeCell ref="AR16:AR17"/>
    <mergeCell ref="AI17:AI18"/>
    <mergeCell ref="AJ17:AJ18"/>
    <mergeCell ref="J19:J20"/>
    <mergeCell ref="K19:K20"/>
    <mergeCell ref="L19:L20"/>
    <mergeCell ref="M19:M20"/>
    <mergeCell ref="N19:N20"/>
    <mergeCell ref="O19:O20"/>
    <mergeCell ref="AB18:AB19"/>
    <mergeCell ref="T18:T19"/>
    <mergeCell ref="U18:U19"/>
    <mergeCell ref="V18:V19"/>
    <mergeCell ref="W18:W19"/>
    <mergeCell ref="Z18:Z19"/>
    <mergeCell ref="AA18:AA19"/>
    <mergeCell ref="Y16:Y27"/>
    <mergeCell ref="Z16:Z17"/>
    <mergeCell ref="Z20:Z21"/>
    <mergeCell ref="V24:V25"/>
    <mergeCell ref="W24:W25"/>
    <mergeCell ref="Z24:Z25"/>
    <mergeCell ref="T22:T23"/>
    <mergeCell ref="U22:U23"/>
    <mergeCell ref="V22:V23"/>
    <mergeCell ref="U16:U17"/>
    <mergeCell ref="V16:V17"/>
    <mergeCell ref="AB20:AB21"/>
    <mergeCell ref="AC20:AC21"/>
    <mergeCell ref="AP20:AP21"/>
    <mergeCell ref="AQ20:AQ21"/>
    <mergeCell ref="AR20:AR21"/>
    <mergeCell ref="AK19:AK20"/>
    <mergeCell ref="AL19:AL20"/>
    <mergeCell ref="V20:V21"/>
    <mergeCell ref="W20:W21"/>
    <mergeCell ref="AC18:AC19"/>
    <mergeCell ref="AP18:AP19"/>
    <mergeCell ref="AQ18:AQ19"/>
    <mergeCell ref="AR18:AR19"/>
    <mergeCell ref="AK17:AK18"/>
    <mergeCell ref="AL17:AL18"/>
    <mergeCell ref="W16:W17"/>
    <mergeCell ref="X16:X27"/>
    <mergeCell ref="AG15:AG16"/>
    <mergeCell ref="AH15:AH16"/>
    <mergeCell ref="AI15:AI16"/>
    <mergeCell ref="AJ15:AJ16"/>
    <mergeCell ref="AK15:AK16"/>
    <mergeCell ref="AL15:AL16"/>
    <mergeCell ref="U20:U21"/>
    <mergeCell ref="AS22:AS23"/>
    <mergeCell ref="J23:J24"/>
    <mergeCell ref="K23:K24"/>
    <mergeCell ref="L23:L24"/>
    <mergeCell ref="M23:M24"/>
    <mergeCell ref="N23:N24"/>
    <mergeCell ref="O23:O24"/>
    <mergeCell ref="AG23:AG24"/>
    <mergeCell ref="AH23:AH24"/>
    <mergeCell ref="AI23:AI24"/>
    <mergeCell ref="AA22:AA23"/>
    <mergeCell ref="AB22:AB23"/>
    <mergeCell ref="AC22:AC23"/>
    <mergeCell ref="AP22:AP23"/>
    <mergeCell ref="AQ22:AQ23"/>
    <mergeCell ref="AR22:AR23"/>
    <mergeCell ref="AJ23:AJ24"/>
    <mergeCell ref="AK23:AK24"/>
    <mergeCell ref="AL23:AL24"/>
    <mergeCell ref="AA24:AA25"/>
    <mergeCell ref="W22:W23"/>
    <mergeCell ref="Z22:Z23"/>
    <mergeCell ref="AA20:AA21"/>
    <mergeCell ref="B24:B25"/>
    <mergeCell ref="C24:C25"/>
    <mergeCell ref="D24:D25"/>
    <mergeCell ref="E24:E25"/>
    <mergeCell ref="T24:T25"/>
    <mergeCell ref="U24:U25"/>
    <mergeCell ref="J25:J26"/>
    <mergeCell ref="AQ26:AQ27"/>
    <mergeCell ref="AR26:AR27"/>
    <mergeCell ref="U26:U27"/>
    <mergeCell ref="N25:N26"/>
    <mergeCell ref="O25:O26"/>
    <mergeCell ref="AG25:AG26"/>
    <mergeCell ref="V26:V27"/>
    <mergeCell ref="W26:W27"/>
    <mergeCell ref="Z26:Z27"/>
    <mergeCell ref="AA26:AA27"/>
    <mergeCell ref="AB24:AB25"/>
    <mergeCell ref="AC24:AC25"/>
    <mergeCell ref="AB26:AB27"/>
    <mergeCell ref="AC26:AC27"/>
    <mergeCell ref="AS26:AS27"/>
    <mergeCell ref="J27:J28"/>
    <mergeCell ref="K27:K28"/>
    <mergeCell ref="L27:L28"/>
    <mergeCell ref="M27:M28"/>
    <mergeCell ref="N27:N28"/>
    <mergeCell ref="O27:O28"/>
    <mergeCell ref="AH25:AH26"/>
    <mergeCell ref="AI25:AI26"/>
    <mergeCell ref="AJ25:AJ26"/>
    <mergeCell ref="AP24:AP25"/>
    <mergeCell ref="AQ24:AQ25"/>
    <mergeCell ref="AR24:AR25"/>
    <mergeCell ref="AS24:AS25"/>
    <mergeCell ref="AK25:AK26"/>
    <mergeCell ref="AL25:AL26"/>
    <mergeCell ref="K25:K26"/>
    <mergeCell ref="L25:L26"/>
    <mergeCell ref="M25:M26"/>
    <mergeCell ref="M29:M30"/>
    <mergeCell ref="N29:N30"/>
    <mergeCell ref="AG27:AG28"/>
    <mergeCell ref="AH27:AH28"/>
    <mergeCell ref="AI27:AI28"/>
    <mergeCell ref="AJ27:AJ28"/>
    <mergeCell ref="AK27:AK28"/>
    <mergeCell ref="AL27:AL28"/>
    <mergeCell ref="AP26:AP27"/>
    <mergeCell ref="C31:E31"/>
    <mergeCell ref="J31:O31"/>
    <mergeCell ref="U31:W31"/>
    <mergeCell ref="Z31:AB31"/>
    <mergeCell ref="AG31:AL31"/>
    <mergeCell ref="AR31:AT31"/>
    <mergeCell ref="AJ29:AJ30"/>
    <mergeCell ref="AK29:AK30"/>
    <mergeCell ref="AL29:AL30"/>
    <mergeCell ref="AR29:AT29"/>
    <mergeCell ref="C30:E30"/>
    <mergeCell ref="U30:W30"/>
    <mergeCell ref="Z30:AB30"/>
    <mergeCell ref="AR30:AT30"/>
    <mergeCell ref="O29:O30"/>
    <mergeCell ref="U29:W29"/>
    <mergeCell ref="Z29:AB29"/>
    <mergeCell ref="AG29:AG30"/>
    <mergeCell ref="AH29:AH30"/>
    <mergeCell ref="AI29:AI30"/>
    <mergeCell ref="C29:E29"/>
    <mergeCell ref="J29:J30"/>
    <mergeCell ref="K29:K30"/>
    <mergeCell ref="L29:L30"/>
    <mergeCell ref="C32:E32"/>
    <mergeCell ref="U32:W32"/>
    <mergeCell ref="Z32:AB32"/>
    <mergeCell ref="AR32:AT32"/>
    <mergeCell ref="C33:E33"/>
    <mergeCell ref="L33:N33"/>
    <mergeCell ref="P33:R33"/>
    <mergeCell ref="U33:W33"/>
    <mergeCell ref="Z33:AB33"/>
    <mergeCell ref="AI33:AK33"/>
    <mergeCell ref="AM33:AO33"/>
    <mergeCell ref="AR33:AT33"/>
    <mergeCell ref="AR34:AT34"/>
    <mergeCell ref="C35:E35"/>
    <mergeCell ref="H35:J35"/>
    <mergeCell ref="L35:N35"/>
    <mergeCell ref="P35:R35"/>
    <mergeCell ref="U35:W35"/>
    <mergeCell ref="Z35:AB35"/>
    <mergeCell ref="AE35:AG35"/>
    <mergeCell ref="AI35:AK35"/>
    <mergeCell ref="AM35:AO35"/>
    <mergeCell ref="AR35:AT35"/>
    <mergeCell ref="C34:E34"/>
    <mergeCell ref="H34:J34"/>
    <mergeCell ref="L34:N34"/>
    <mergeCell ref="P34:R34"/>
    <mergeCell ref="U34:W34"/>
    <mergeCell ref="Z34:AB34"/>
    <mergeCell ref="AE34:AG34"/>
    <mergeCell ref="AI34:AK34"/>
    <mergeCell ref="AM34:AO34"/>
    <mergeCell ref="AR36:AT36"/>
    <mergeCell ref="C37:E37"/>
    <mergeCell ref="H37:J37"/>
    <mergeCell ref="L37:N37"/>
    <mergeCell ref="P37:R37"/>
    <mergeCell ref="U37:W37"/>
    <mergeCell ref="Z37:AB37"/>
    <mergeCell ref="AE37:AG37"/>
    <mergeCell ref="AI37:AK37"/>
    <mergeCell ref="AM37:AO37"/>
    <mergeCell ref="AR37:AT37"/>
    <mergeCell ref="C36:E36"/>
    <mergeCell ref="H36:J36"/>
    <mergeCell ref="L36:N36"/>
    <mergeCell ref="P36:R36"/>
    <mergeCell ref="U36:W36"/>
    <mergeCell ref="Z36:AB36"/>
    <mergeCell ref="AE36:AG36"/>
    <mergeCell ref="AI36:AK36"/>
    <mergeCell ref="AM36:AO36"/>
    <mergeCell ref="AR38:AT38"/>
    <mergeCell ref="C39:E39"/>
    <mergeCell ref="H39:J39"/>
    <mergeCell ref="L39:N39"/>
    <mergeCell ref="P39:R39"/>
    <mergeCell ref="U39:W39"/>
    <mergeCell ref="Z39:AB39"/>
    <mergeCell ref="AE39:AG39"/>
    <mergeCell ref="AI39:AK39"/>
    <mergeCell ref="AM39:AO39"/>
    <mergeCell ref="AR39:AT39"/>
    <mergeCell ref="C38:E38"/>
    <mergeCell ref="H38:J38"/>
    <mergeCell ref="L38:N38"/>
    <mergeCell ref="P38:R38"/>
    <mergeCell ref="U38:W38"/>
    <mergeCell ref="Z38:AB38"/>
    <mergeCell ref="AE38:AG38"/>
    <mergeCell ref="AI38:AK38"/>
    <mergeCell ref="AM38:AO38"/>
    <mergeCell ref="AR41:AT41"/>
    <mergeCell ref="A42:X42"/>
    <mergeCell ref="Y42:AT42"/>
    <mergeCell ref="B43:X43"/>
    <mergeCell ref="Z43:AT43"/>
    <mergeCell ref="AM40:AO40"/>
    <mergeCell ref="AR40:AT40"/>
    <mergeCell ref="C41:E41"/>
    <mergeCell ref="H41:J41"/>
    <mergeCell ref="L41:N41"/>
    <mergeCell ref="P41:R41"/>
    <mergeCell ref="U41:W41"/>
    <mergeCell ref="Z41:AB41"/>
    <mergeCell ref="AE41:AG41"/>
    <mergeCell ref="AI41:AK41"/>
    <mergeCell ref="C40:E40"/>
    <mergeCell ref="H40:J40"/>
    <mergeCell ref="L40:N40"/>
    <mergeCell ref="P40:R40"/>
    <mergeCell ref="U40:W40"/>
    <mergeCell ref="Z40:AB40"/>
    <mergeCell ref="AE40:AG40"/>
    <mergeCell ref="AI40:AK40"/>
    <mergeCell ref="AM41:AO41"/>
    <mergeCell ref="AR44:AT44"/>
    <mergeCell ref="D45:F45"/>
    <mergeCell ref="G45:I45"/>
    <mergeCell ref="L45:M45"/>
    <mergeCell ref="N45:P45"/>
    <mergeCell ref="R45:S45"/>
    <mergeCell ref="T45:U45"/>
    <mergeCell ref="V45:X45"/>
    <mergeCell ref="V44:X44"/>
    <mergeCell ref="AB44:AC44"/>
    <mergeCell ref="AD44:AF44"/>
    <mergeCell ref="AI44:AJ44"/>
    <mergeCell ref="AK44:AM44"/>
    <mergeCell ref="AP44:AQ44"/>
    <mergeCell ref="D44:F44"/>
    <mergeCell ref="G44:I44"/>
    <mergeCell ref="L44:M44"/>
    <mergeCell ref="N44:P44"/>
    <mergeCell ref="R44:S44"/>
    <mergeCell ref="T44:U44"/>
    <mergeCell ref="V48:X48"/>
    <mergeCell ref="D48:F48"/>
    <mergeCell ref="G48:I48"/>
    <mergeCell ref="L48:M48"/>
    <mergeCell ref="N48:P48"/>
    <mergeCell ref="R48:S48"/>
    <mergeCell ref="T48:U48"/>
    <mergeCell ref="V46:X46"/>
    <mergeCell ref="D47:F47"/>
    <mergeCell ref="G47:I47"/>
    <mergeCell ref="L47:M47"/>
    <mergeCell ref="N47:P47"/>
    <mergeCell ref="R47:S47"/>
    <mergeCell ref="T47:U47"/>
    <mergeCell ref="V47:X47"/>
    <mergeCell ref="D46:F46"/>
    <mergeCell ref="G46:I46"/>
    <mergeCell ref="L46:M46"/>
    <mergeCell ref="N46:P46"/>
    <mergeCell ref="R46:S46"/>
    <mergeCell ref="T46:U46"/>
    <mergeCell ref="AR49:AT49"/>
    <mergeCell ref="D50:F50"/>
    <mergeCell ref="G50:I50"/>
    <mergeCell ref="L50:M50"/>
    <mergeCell ref="N50:P50"/>
    <mergeCell ref="R50:S50"/>
    <mergeCell ref="T50:U50"/>
    <mergeCell ref="V50:X50"/>
    <mergeCell ref="V49:X49"/>
    <mergeCell ref="AB49:AC49"/>
    <mergeCell ref="AD49:AF49"/>
    <mergeCell ref="AI49:AJ49"/>
    <mergeCell ref="AK49:AM49"/>
    <mergeCell ref="AP49:AQ49"/>
    <mergeCell ref="D49:F49"/>
    <mergeCell ref="G49:I49"/>
    <mergeCell ref="L49:M49"/>
    <mergeCell ref="N49:P49"/>
    <mergeCell ref="R49:S49"/>
    <mergeCell ref="T49:U49"/>
    <mergeCell ref="AR51:AT51"/>
    <mergeCell ref="D52:F52"/>
    <mergeCell ref="G52:I52"/>
    <mergeCell ref="L52:M52"/>
    <mergeCell ref="N52:P52"/>
    <mergeCell ref="R52:S52"/>
    <mergeCell ref="T52:U52"/>
    <mergeCell ref="V52:X52"/>
    <mergeCell ref="AB52:AC52"/>
    <mergeCell ref="AD52:AF52"/>
    <mergeCell ref="V51:X51"/>
    <mergeCell ref="AB51:AC51"/>
    <mergeCell ref="AD51:AF51"/>
    <mergeCell ref="AI51:AJ51"/>
    <mergeCell ref="AK51:AM51"/>
    <mergeCell ref="AP51:AQ51"/>
    <mergeCell ref="D51:F51"/>
    <mergeCell ref="G51:I51"/>
    <mergeCell ref="L51:M51"/>
    <mergeCell ref="N51:P51"/>
    <mergeCell ref="R51:S51"/>
    <mergeCell ref="T51:U51"/>
    <mergeCell ref="AI52:AJ52"/>
    <mergeCell ref="AK52:AM52"/>
    <mergeCell ref="AP52:AQ52"/>
    <mergeCell ref="AR52:AT52"/>
    <mergeCell ref="D53:F53"/>
    <mergeCell ref="G53:I53"/>
    <mergeCell ref="L53:M53"/>
    <mergeCell ref="N53:P53"/>
    <mergeCell ref="R53:S53"/>
    <mergeCell ref="T53:U53"/>
    <mergeCell ref="AR53:AT53"/>
    <mergeCell ref="V53:X53"/>
    <mergeCell ref="AB53:AC53"/>
    <mergeCell ref="AD53:AF53"/>
    <mergeCell ref="AI53:AJ53"/>
    <mergeCell ref="AK53:AM53"/>
    <mergeCell ref="AP53:AQ53"/>
    <mergeCell ref="A55:A56"/>
    <mergeCell ref="B55:C56"/>
    <mergeCell ref="E55:G55"/>
    <mergeCell ref="H55:I55"/>
    <mergeCell ref="J55:K56"/>
    <mergeCell ref="M55:N55"/>
    <mergeCell ref="O55:P55"/>
    <mergeCell ref="Q55:S56"/>
    <mergeCell ref="U55:V55"/>
    <mergeCell ref="W55:X55"/>
    <mergeCell ref="Z55:AT55"/>
    <mergeCell ref="E56:G56"/>
    <mergeCell ref="H56:I56"/>
    <mergeCell ref="M56:N56"/>
    <mergeCell ref="O56:P56"/>
    <mergeCell ref="U56:V56"/>
    <mergeCell ref="W56:X56"/>
    <mergeCell ref="AB56:AC56"/>
    <mergeCell ref="AD56:AF56"/>
    <mergeCell ref="AI56:AJ56"/>
    <mergeCell ref="AK56:AM56"/>
    <mergeCell ref="AP56:AQ56"/>
    <mergeCell ref="AR56:AT56"/>
    <mergeCell ref="A58:E60"/>
    <mergeCell ref="G58:Q60"/>
    <mergeCell ref="R58:X60"/>
    <mergeCell ref="AB58:AC58"/>
    <mergeCell ref="AD58:AF58"/>
    <mergeCell ref="AI58:AJ58"/>
    <mergeCell ref="AB60:AC60"/>
    <mergeCell ref="AD60:AF60"/>
    <mergeCell ref="AI60:AJ60"/>
    <mergeCell ref="AK60:AM60"/>
    <mergeCell ref="AP60:AQ60"/>
    <mergeCell ref="AR60:AT60"/>
    <mergeCell ref="AK58:AM58"/>
    <mergeCell ref="AP58:AQ58"/>
    <mergeCell ref="AR58:AT58"/>
    <mergeCell ref="AB59:AC59"/>
    <mergeCell ref="AD59:AF59"/>
    <mergeCell ref="AI59:AJ59"/>
    <mergeCell ref="AK59:AM59"/>
    <mergeCell ref="AP59:AQ59"/>
    <mergeCell ref="AR59:AT59"/>
    <mergeCell ref="AR63:AT63"/>
    <mergeCell ref="AB64:AC64"/>
    <mergeCell ref="AD64:AF64"/>
    <mergeCell ref="AI64:AJ64"/>
    <mergeCell ref="AK64:AM64"/>
    <mergeCell ref="AP64:AQ64"/>
    <mergeCell ref="AB63:AC63"/>
    <mergeCell ref="AR64:AT64"/>
    <mergeCell ref="AI61:AJ61"/>
    <mergeCell ref="AK61:AM61"/>
    <mergeCell ref="AP61:AQ61"/>
    <mergeCell ref="AR61:AT61"/>
    <mergeCell ref="AB62:AC62"/>
    <mergeCell ref="AD62:AF62"/>
    <mergeCell ref="AI62:AJ62"/>
    <mergeCell ref="AK62:AM62"/>
    <mergeCell ref="AP62:AQ62"/>
    <mergeCell ref="AR62:AT62"/>
    <mergeCell ref="AB61:AC61"/>
    <mergeCell ref="AD61:AF61"/>
    <mergeCell ref="A61:C64"/>
    <mergeCell ref="D61:Q62"/>
    <mergeCell ref="R61:T62"/>
    <mergeCell ref="U61:X62"/>
    <mergeCell ref="D63:Q64"/>
    <mergeCell ref="R63:T64"/>
    <mergeCell ref="U63:X64"/>
    <mergeCell ref="AK65:AM65"/>
    <mergeCell ref="AP65:AQ65"/>
    <mergeCell ref="A65:C66"/>
    <mergeCell ref="D65:K66"/>
    <mergeCell ref="L65:N66"/>
    <mergeCell ref="O65:Q66"/>
    <mergeCell ref="R65:T66"/>
    <mergeCell ref="U65:X66"/>
    <mergeCell ref="AB65:AC65"/>
    <mergeCell ref="AD65:AF65"/>
    <mergeCell ref="AI65:AJ65"/>
    <mergeCell ref="AD63:AF63"/>
    <mergeCell ref="AI63:AJ63"/>
    <mergeCell ref="AK63:AM63"/>
    <mergeCell ref="AP63:AQ63"/>
    <mergeCell ref="AR65:AT65"/>
    <mergeCell ref="AB66:AC66"/>
    <mergeCell ref="AD66:AF66"/>
    <mergeCell ref="AI66:AJ66"/>
    <mergeCell ref="AK66:AM66"/>
    <mergeCell ref="AP66:AQ66"/>
    <mergeCell ref="AR66:AT66"/>
    <mergeCell ref="H69:I69"/>
    <mergeCell ref="J69:K69"/>
    <mergeCell ref="L69:N69"/>
    <mergeCell ref="R69:T69"/>
    <mergeCell ref="U69:X69"/>
    <mergeCell ref="A67:D67"/>
    <mergeCell ref="E67:G67"/>
    <mergeCell ref="H67:N67"/>
    <mergeCell ref="R67:T68"/>
    <mergeCell ref="U67:X68"/>
    <mergeCell ref="A68:D69"/>
    <mergeCell ref="E68:G69"/>
    <mergeCell ref="H68:I68"/>
    <mergeCell ref="J68:K68"/>
    <mergeCell ref="L68:N68"/>
    <mergeCell ref="O68:Q68"/>
    <mergeCell ref="O69:Q69"/>
  </mergeCells>
  <conditionalFormatting sqref="G3:R10 T16:W19 J13:O20 J23:O30 B16:E27 G34:R41 T22:W27 T20:T21 V20:W21">
    <cfRule type="cellIs" dxfId="16" priority="31" operator="equal">
      <formula>0</formula>
    </cfRule>
  </conditionalFormatting>
  <conditionalFormatting sqref="AG13:AL20 Y3:AB14 Y30:AB41 AQ3:AT14 AQ30:AT41 AG23:AL30 Z16:AC27 AP16:AS27 AD3:AO10 AD34:AO41">
    <cfRule type="cellIs" dxfId="15" priority="29" operator="equal">
      <formula>0</formula>
    </cfRule>
  </conditionalFormatting>
  <conditionalFormatting sqref="AG13:AL20 AG23:AL30 Z16:AC27 AP16:AS27 Z3:AB14 AR2:AT14 AR30:AT41 Z30:AB41 AE3:AG10 AI3:AK10 AM3:AO10 AE34:AG41 AI34:AK41 AM34:AO41">
    <cfRule type="cellIs" dxfId="14" priority="28" operator="lessThanOrEqual">
      <formula>""" """</formula>
    </cfRule>
  </conditionalFormatting>
  <conditionalFormatting sqref="G3:R10 T16:W19 J13:O20 J23:O30 B16:E27 Z3:AB14 Z30:AB41 AR30:AT41 AR2:AT14 AE3:AG10 AI3:AK10 AM3:AO10 AE34:AG41 AI34:AK41 AM34:AO41 G34:R41 T22:W27 T20:T21 V20:W21">
    <cfRule type="cellIs" priority="30" operator="greaterThan">
      <formula>0</formula>
    </cfRule>
  </conditionalFormatting>
  <conditionalFormatting sqref="Y16 AG12 AT16 AG31">
    <cfRule type="cellIs" dxfId="13" priority="27" operator="lessThanOrEqual">
      <formula>""" """</formula>
    </cfRule>
  </conditionalFormatting>
  <conditionalFormatting sqref="T3:W6">
    <cfRule type="cellIs" dxfId="12" priority="16" operator="equal">
      <formula>0</formula>
    </cfRule>
  </conditionalFormatting>
  <conditionalFormatting sqref="T3:W6">
    <cfRule type="cellIs" priority="15" operator="greaterThan">
      <formula>0</formula>
    </cfRule>
  </conditionalFormatting>
  <conditionalFormatting sqref="T38:W41">
    <cfRule type="cellIs" dxfId="11" priority="22" operator="equal">
      <formula>0</formula>
    </cfRule>
  </conditionalFormatting>
  <conditionalFormatting sqref="T38:W41">
    <cfRule type="cellIs" priority="21" operator="greaterThan">
      <formula>0</formula>
    </cfRule>
  </conditionalFormatting>
  <conditionalFormatting sqref="B34:E37">
    <cfRule type="cellIs" dxfId="10" priority="12" operator="equal">
      <formula>0</formula>
    </cfRule>
  </conditionalFormatting>
  <conditionalFormatting sqref="B34:E37">
    <cfRule type="cellIs" priority="11" operator="greaterThan">
      <formula>0</formula>
    </cfRule>
  </conditionalFormatting>
  <conditionalFormatting sqref="B38:E41">
    <cfRule type="cellIs" dxfId="9" priority="10" operator="equal">
      <formula>0</formula>
    </cfRule>
  </conditionalFormatting>
  <conditionalFormatting sqref="B38:E41">
    <cfRule type="cellIs" priority="9" operator="greaterThan">
      <formula>0</formula>
    </cfRule>
  </conditionalFormatting>
  <conditionalFormatting sqref="T30:W33">
    <cfRule type="cellIs" dxfId="8" priority="26" operator="equal">
      <formula>0</formula>
    </cfRule>
  </conditionalFormatting>
  <conditionalFormatting sqref="T30:W33">
    <cfRule type="cellIs" priority="25" operator="greaterThan">
      <formula>0</formula>
    </cfRule>
  </conditionalFormatting>
  <conditionalFormatting sqref="T34:W37">
    <cfRule type="cellIs" dxfId="7" priority="24" operator="equal">
      <formula>0</formula>
    </cfRule>
  </conditionalFormatting>
  <conditionalFormatting sqref="T34:W37">
    <cfRule type="cellIs" priority="23" operator="greaterThan">
      <formula>0</formula>
    </cfRule>
  </conditionalFormatting>
  <conditionalFormatting sqref="B3:E6">
    <cfRule type="cellIs" dxfId="6" priority="8" operator="equal">
      <formula>0</formula>
    </cfRule>
  </conditionalFormatting>
  <conditionalFormatting sqref="B3:E6">
    <cfRule type="cellIs" priority="7" operator="greaterThan">
      <formula>0</formula>
    </cfRule>
  </conditionalFormatting>
  <conditionalFormatting sqref="T7:W10">
    <cfRule type="cellIs" dxfId="5" priority="20" operator="equal">
      <formula>0</formula>
    </cfRule>
  </conditionalFormatting>
  <conditionalFormatting sqref="T7:W10">
    <cfRule type="cellIs" priority="19" operator="greaterThan">
      <formula>0</formula>
    </cfRule>
  </conditionalFormatting>
  <conditionalFormatting sqref="T11:W14">
    <cfRule type="cellIs" dxfId="4" priority="18" operator="equal">
      <formula>0</formula>
    </cfRule>
  </conditionalFormatting>
  <conditionalFormatting sqref="T11:W14">
    <cfRule type="cellIs" priority="17" operator="greaterThan">
      <formula>0</formula>
    </cfRule>
  </conditionalFormatting>
  <conditionalFormatting sqref="B30:E33">
    <cfRule type="cellIs" dxfId="3" priority="14" operator="equal">
      <formula>0</formula>
    </cfRule>
  </conditionalFormatting>
  <conditionalFormatting sqref="B30:E33">
    <cfRule type="cellIs" priority="13" operator="greaterThan">
      <formula>0</formula>
    </cfRule>
  </conditionalFormatting>
  <conditionalFormatting sqref="B7:E10">
    <cfRule type="cellIs" dxfId="2" priority="6" operator="equal">
      <formula>0</formula>
    </cfRule>
  </conditionalFormatting>
  <conditionalFormatting sqref="B7:E10">
    <cfRule type="cellIs" priority="5" operator="greaterThan">
      <formula>0</formula>
    </cfRule>
  </conditionalFormatting>
  <conditionalFormatting sqref="B11:E14">
    <cfRule type="cellIs" dxfId="1" priority="4" operator="equal">
      <formula>0</formula>
    </cfRule>
  </conditionalFormatting>
  <conditionalFormatting sqref="B11:E14">
    <cfRule type="cellIs" priority="3" operator="greaterThan">
      <formula>0</formula>
    </cfRule>
  </conditionalFormatting>
  <conditionalFormatting sqref="U20:U21">
    <cfRule type="cellIs" dxfId="0" priority="2" operator="equal">
      <formula>0</formula>
    </cfRule>
  </conditionalFormatting>
  <conditionalFormatting sqref="U20:U21">
    <cfRule type="cellIs" priority="1" operator="greaterThan">
      <formula>0</formula>
    </cfRule>
  </conditionalFormatting>
  <printOptions horizontalCentered="1"/>
  <pageMargins left="0.43307086614173229" right="0.23622047244094491" top="0" bottom="0.35433070866141736" header="0" footer="7.874015748031496E-2"/>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DVBC0132</vt:lpstr>
      <vt:lpstr>DVBA0825</vt:lpstr>
      <vt:lpstr>DVBC0133</vt:lpstr>
      <vt:lpstr>DVBA0825!Print_Area</vt:lpstr>
      <vt:lpstr>DVBC0132!Print_Area</vt:lpstr>
      <vt:lpstr>DVBC0133!Print_Area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Morche Rene, T424</dc:creator>
  <cp:lastModifiedBy>Schreiber Tom Niclas, T45</cp:lastModifiedBy>
  <cp:lastPrinted>2024-09-20T11:51:43Z</cp:lastPrinted>
  <dcterms:created xsi:type="dcterms:W3CDTF">2016-11-02T05:40:37Z</dcterms:created>
  <dcterms:modified xsi:type="dcterms:W3CDTF">2024-09-20T11:52:22Z</dcterms:modified>
</cp:coreProperties>
</file>